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ورقة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2" i="1"/>
</calcChain>
</file>

<file path=xl/sharedStrings.xml><?xml version="1.0" encoding="utf-8"?>
<sst xmlns="http://schemas.openxmlformats.org/spreadsheetml/2006/main" count="398" uniqueCount="205">
  <si>
    <t xml:space="preserve">رقم الطالب </t>
  </si>
  <si>
    <t>اسم الطالب</t>
  </si>
  <si>
    <t>قاعة الطالب</t>
  </si>
  <si>
    <t>جنس الطالب</t>
  </si>
  <si>
    <t>M</t>
  </si>
  <si>
    <t>F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</si>
  <si>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</si>
  <si>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</si>
  <si>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</si>
  <si>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</si>
  <si>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</si>
  <si>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</si>
  <si>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</si>
  <si>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</si>
  <si>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</si>
  <si>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</si>
  <si>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</si>
  <si>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</si>
  <si>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</si>
  <si>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</si>
  <si>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</si>
  <si>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</si>
  <si>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</si>
  <si>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</si>
  <si>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</si>
  <si>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</si>
  <si>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</si>
  <si>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</si>
  <si>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</si>
  <si>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</si>
  <si>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</si>
  <si>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</si>
  <si>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</si>
  <si>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</si>
  <si>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</si>
  <si>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</si>
  <si>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</si>
  <si>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</si>
  <si>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</si>
  <si>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</si>
  <si>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</si>
  <si>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</si>
  <si>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</si>
  <si>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</si>
  <si>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</si>
  <si>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</si>
  <si>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س41</t>
  </si>
  <si>
    <t>س42</t>
  </si>
  <si>
    <t>س43</t>
  </si>
  <si>
    <t>س44</t>
  </si>
  <si>
    <t>س45</t>
  </si>
  <si>
    <t>س46</t>
  </si>
  <si>
    <t>س47</t>
  </si>
  <si>
    <t>س48</t>
  </si>
  <si>
    <t>س49</t>
  </si>
  <si>
    <t>س50</t>
  </si>
  <si>
    <t>س51</t>
  </si>
  <si>
    <t>س52</t>
  </si>
  <si>
    <t>س53</t>
  </si>
  <si>
    <t>س54</t>
  </si>
  <si>
    <t>س55</t>
  </si>
  <si>
    <t>س56</t>
  </si>
  <si>
    <t>س57</t>
  </si>
  <si>
    <t>س58</t>
  </si>
  <si>
    <t>س59</t>
  </si>
  <si>
    <t>س60</t>
  </si>
  <si>
    <t>س61</t>
  </si>
  <si>
    <t>س62</t>
  </si>
  <si>
    <t>س63</t>
  </si>
  <si>
    <t>س64</t>
  </si>
  <si>
    <t>س65</t>
  </si>
  <si>
    <t>س66</t>
  </si>
  <si>
    <t>س67</t>
  </si>
  <si>
    <t>س68</t>
  </si>
  <si>
    <t>س69</t>
  </si>
  <si>
    <t>س70</t>
  </si>
  <si>
    <t>س71</t>
  </si>
  <si>
    <t>س72</t>
  </si>
  <si>
    <t>س73</t>
  </si>
  <si>
    <t>س74</t>
  </si>
  <si>
    <t>س75</t>
  </si>
  <si>
    <t>س76</t>
  </si>
  <si>
    <t>س77</t>
  </si>
  <si>
    <t>س78</t>
  </si>
  <si>
    <t>س79</t>
  </si>
  <si>
    <t>س80</t>
  </si>
  <si>
    <t>س81</t>
  </si>
  <si>
    <t>س82</t>
  </si>
  <si>
    <t>س83</t>
  </si>
  <si>
    <t>س84</t>
  </si>
  <si>
    <t>س85</t>
  </si>
  <si>
    <t>س86</t>
  </si>
  <si>
    <t>س87</t>
  </si>
  <si>
    <t>س88</t>
  </si>
  <si>
    <t>س89</t>
  </si>
  <si>
    <t>س90</t>
  </si>
  <si>
    <t>س91</t>
  </si>
  <si>
    <t>س92</t>
  </si>
  <si>
    <t>س93</t>
  </si>
  <si>
    <t>س94</t>
  </si>
  <si>
    <t>س95</t>
  </si>
  <si>
    <t>س96</t>
  </si>
  <si>
    <t>س97</t>
  </si>
  <si>
    <t>س98</t>
  </si>
  <si>
    <t>س99</t>
  </si>
  <si>
    <t>س100</t>
  </si>
  <si>
    <t>س101</t>
  </si>
  <si>
    <t>س102</t>
  </si>
  <si>
    <t>س103</t>
  </si>
  <si>
    <t>س104</t>
  </si>
  <si>
    <t>س105</t>
  </si>
  <si>
    <t>س106</t>
  </si>
  <si>
    <t>س107</t>
  </si>
  <si>
    <t>س108</t>
  </si>
  <si>
    <t>س109</t>
  </si>
  <si>
    <t>س110</t>
  </si>
  <si>
    <t>س111</t>
  </si>
  <si>
    <t>س112</t>
  </si>
  <si>
    <t>س113</t>
  </si>
  <si>
    <t>س114</t>
  </si>
  <si>
    <t>س115</t>
  </si>
  <si>
    <t>س116</t>
  </si>
  <si>
    <t>س117</t>
  </si>
  <si>
    <t>س118</t>
  </si>
  <si>
    <t>س119</t>
  </si>
  <si>
    <t>س120</t>
  </si>
  <si>
    <t>س121</t>
  </si>
  <si>
    <t>س122</t>
  </si>
  <si>
    <t>س123</t>
  </si>
  <si>
    <t>س124</t>
  </si>
  <si>
    <t>س125</t>
  </si>
  <si>
    <t>س126</t>
  </si>
  <si>
    <t>س127</t>
  </si>
  <si>
    <t>س128</t>
  </si>
  <si>
    <t>س129</t>
  </si>
  <si>
    <t>س130</t>
  </si>
  <si>
    <t>س131</t>
  </si>
  <si>
    <t>س132</t>
  </si>
  <si>
    <t>س133</t>
  </si>
  <si>
    <t>س134</t>
  </si>
  <si>
    <t>س135</t>
  </si>
  <si>
    <t>س136</t>
  </si>
  <si>
    <t>س137</t>
  </si>
  <si>
    <t>س138</t>
  </si>
  <si>
    <t>س139</t>
  </si>
  <si>
    <t>س140</t>
  </si>
  <si>
    <t>س141</t>
  </si>
  <si>
    <t>س142</t>
  </si>
  <si>
    <t>س143</t>
  </si>
  <si>
    <t>س144</t>
  </si>
  <si>
    <t>س145</t>
  </si>
  <si>
    <t>س146</t>
  </si>
  <si>
    <t>س147</t>
  </si>
  <si>
    <t>س148</t>
  </si>
  <si>
    <t>س149</t>
  </si>
  <si>
    <t>س150</t>
  </si>
  <si>
    <t>س151</t>
  </si>
  <si>
    <t>س152</t>
  </si>
  <si>
    <t>س153</t>
  </si>
  <si>
    <t>س154</t>
  </si>
  <si>
    <t>س155</t>
  </si>
  <si>
    <t>س156</t>
  </si>
  <si>
    <t>س157</t>
  </si>
  <si>
    <t>س158</t>
  </si>
  <si>
    <t>س159</t>
  </si>
  <si>
    <t>س160</t>
  </si>
  <si>
    <t>س161</t>
  </si>
  <si>
    <t>س162</t>
  </si>
  <si>
    <t>س163</t>
  </si>
  <si>
    <t>س164</t>
  </si>
  <si>
    <t>س165</t>
  </si>
  <si>
    <t>س166</t>
  </si>
  <si>
    <t>س167</t>
  </si>
  <si>
    <t>س168</t>
  </si>
  <si>
    <t>س169</t>
  </si>
  <si>
    <t>س170</t>
  </si>
  <si>
    <t>س171</t>
  </si>
  <si>
    <t>س172</t>
  </si>
  <si>
    <t>س173</t>
  </si>
  <si>
    <t>س174</t>
  </si>
  <si>
    <t>س175</t>
  </si>
  <si>
    <t>س176</t>
  </si>
  <si>
    <t>س177</t>
  </si>
  <si>
    <t>س178</t>
  </si>
  <si>
    <t>س179</t>
  </si>
  <si>
    <t>س180</t>
  </si>
  <si>
    <t>س181</t>
  </si>
  <si>
    <t>س182</t>
  </si>
  <si>
    <t>س183</t>
  </si>
  <si>
    <t>س184</t>
  </si>
  <si>
    <t>س185</t>
  </si>
  <si>
    <t>س186</t>
  </si>
  <si>
    <t>س187</t>
  </si>
  <si>
    <t>س188</t>
  </si>
  <si>
    <t>س189</t>
  </si>
  <si>
    <t>س190</t>
  </si>
  <si>
    <t>س191</t>
  </si>
  <si>
    <t>س192</t>
  </si>
  <si>
    <t>س193</t>
  </si>
  <si>
    <t>س194</t>
  </si>
  <si>
    <t>اريد توزيع الطلاب علي 26 قاعة  بالتساوي حسب معيار اما كل 5 طلاب ذكور و 5 طلاب انات في قاعة ..</t>
  </si>
  <si>
    <t>المعيار</t>
  </si>
  <si>
    <t>عدد الاناث في القاعة</t>
  </si>
  <si>
    <t>عدد الذكور في القاعة</t>
  </si>
  <si>
    <t>عدد القاعات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</si>
</sst>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tabSelected="1" workbookViewId="0"/>
  </sheetViews>
  <sheetFormatPr defaultRowHeight="15" x14ac:dyDescent="0.25"/>
  <cols>
    <col min="1" max="1" width="9.140625" style="2"/>
    <col min="2" max="2" width="13.42578125" style="2" customWidth="1"/>
    <col min="3" max="3" width="13" style="2" customWidth="1"/>
    <col min="4" max="4" width="15.5703125" style="2" customWidth="1"/>
    <col min="5" max="5" width="4" bestFit="1" customWidth="1"/>
    <col min="8" max="8" width="9.85546875" bestFit="1" customWidth="1"/>
    <col min="9" max="9" width="16.140625" customWidth="1"/>
    <col min="10" max="10" width="15.140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15" x14ac:dyDescent="0.25">
      <c r="A2" s="2">
        <v>1</v>
      </c>
      <c r="B2" s="2" t="s">
        <v>6</v>
      </c>
      <c r="C2" s="2" t="str">
        <f>IF(D2="M", "قاعة " &amp; CEILING(E2/$I$5,1), "قاعة " &amp; CEILING(E2/$J$5,1))</f>
        <v>قاعة 1</v>
      </c>
      <c r="D2" s="2" t="s">
        <v>4</v>
      </c>
      <c r="E2" s="2">
        <f>IF(D2="M", COUNTIF($D$2:D2,"M"), COUNTIF($D$2:D2,"F"))</f>
        <v>1</v>
      </c>
    </row>
    <row r="3" spans="1:15" x14ac:dyDescent="0.25">
      <c r="A3" s="2">
        <v>2</v>
      </c>
      <c r="B3" s="2" t="s">
        <v>7</v>
      </c>
      <c r="C3" s="2" t="str">
        <f t="shared" ref="C3:C66" si="0">IF(D3="M", "قاعة " &amp; CEILING(E3/$I$5,1), "قاعة " &amp; CEILING(E3/$J$5,1))</f>
        <v>قاعة 1</v>
      </c>
      <c r="D3" s="2" t="s">
        <v>5</v>
      </c>
      <c r="E3" s="2">
        <f>IF(D3="M", COUNTIF($D$2:D3,"M"), COUNTIF($D$2:D3,"F"))</f>
        <v>1</v>
      </c>
    </row>
    <row r="4" spans="1:15" x14ac:dyDescent="0.25">
      <c r="A4" s="2">
        <v>3</v>
      </c>
      <c r="B4" s="2" t="s">
        <v>8</v>
      </c>
      <c r="C4" s="2" t="str">
        <f t="shared" si="0"/>
        <v>قاعة 1</v>
      </c>
      <c r="D4" s="2" t="s">
        <v>4</v>
      </c>
      <c r="E4" s="2">
        <f>IF(D4="M", COUNTIF($D$2:D4,"M"), COUNTIF($D$2:D4,"F"))</f>
        <v>2</v>
      </c>
      <c r="H4" s="1" t="s">
        <v>204</v>
      </c>
      <c r="I4" s="1" t="s">
        <v>203</v>
      </c>
      <c r="J4" s="1" t="s">
        <v>202</v>
      </c>
      <c r="K4" s="1" t="s">
        <v>201</v>
      </c>
    </row>
    <row r="5" spans="1:15" x14ac:dyDescent="0.25">
      <c r="A5" s="2">
        <v>4</v>
      </c>
      <c r="B5" s="2" t="s">
        <v>9</v>
      </c>
      <c r="C5" s="2" t="str">
        <f t="shared" si="0"/>
        <v>قاعة 1</v>
      </c>
      <c r="D5" s="2" t="s">
        <v>5</v>
      </c>
      <c r="E5" s="2">
        <f>IF(D5="M", COUNTIF($D$2:D5,"M"), COUNTIF($D$2:D5,"F"))</f>
        <v>2</v>
      </c>
      <c r="H5" s="2">
        <v>26</v>
      </c>
      <c r="I5" s="2">
        <v>5</v>
      </c>
      <c r="J5" s="2">
        <v>5</v>
      </c>
      <c r="K5" t="s">
        <v>201</v>
      </c>
    </row>
    <row r="6" spans="1:15" x14ac:dyDescent="0.25">
      <c r="A6" s="2">
        <v>5</v>
      </c>
      <c r="B6" s="2" t="s">
        <v>10</v>
      </c>
      <c r="C6" s="2" t="str">
        <f t="shared" si="0"/>
        <v>قاعة 1</v>
      </c>
      <c r="D6" s="2" t="s">
        <v>4</v>
      </c>
      <c r="E6" s="2">
        <f>IF(D6="M", COUNTIF($D$2:D6,"M"), COUNTIF($D$2:D6,"F"))</f>
        <v>3</v>
      </c>
    </row>
    <row r="7" spans="1:15" x14ac:dyDescent="0.25">
      <c r="A7" s="2">
        <v>6</v>
      </c>
      <c r="B7" s="2" t="s">
        <v>11</v>
      </c>
      <c r="C7" s="2" t="str">
        <f t="shared" si="0"/>
        <v>قاعة 1</v>
      </c>
      <c r="D7" s="2" t="s">
        <v>5</v>
      </c>
      <c r="E7" s="2">
        <f>IF(D7="M", COUNTIF($D$2:D7,"M"), COUNTIF($D$2:D7,"F"))</f>
        <v>3</v>
      </c>
    </row>
    <row r="8" spans="1:15" x14ac:dyDescent="0.25">
      <c r="A8" s="2">
        <v>7</v>
      </c>
      <c r="B8" s="2" t="s">
        <v>12</v>
      </c>
      <c r="C8" s="2" t="str">
        <f t="shared" si="0"/>
        <v>قاعة 1</v>
      </c>
      <c r="D8" s="2" t="s">
        <v>5</v>
      </c>
      <c r="E8" s="2">
        <f>IF(D8="M", COUNTIF($D$2:D8,"M"), COUNTIF($D$2:D8,"F"))</f>
        <v>4</v>
      </c>
    </row>
    <row r="9" spans="1:15" x14ac:dyDescent="0.25">
      <c r="A9" s="2">
        <v>8</v>
      </c>
      <c r="B9" s="2" t="s">
        <v>13</v>
      </c>
      <c r="C9" s="2" t="str">
        <f t="shared" si="0"/>
        <v>قاعة 1</v>
      </c>
      <c r="D9" s="2" t="s">
        <v>4</v>
      </c>
      <c r="E9" s="2">
        <f>IF(D9="M", COUNTIF($D$2:D9,"M"), COUNTIF($D$2:D9,"F"))</f>
        <v>4</v>
      </c>
    </row>
    <row r="10" spans="1:15" x14ac:dyDescent="0.25">
      <c r="A10" s="2">
        <v>9</v>
      </c>
      <c r="B10" s="2" t="s">
        <v>14</v>
      </c>
      <c r="C10" s="2" t="str">
        <f t="shared" si="0"/>
        <v>قاعة 1</v>
      </c>
      <c r="D10" s="2" t="s">
        <v>4</v>
      </c>
      <c r="E10" s="2">
        <f>IF(D10="M", COUNTIF($D$2:D10,"M"), COUNTIF($D$2:D10,"F"))</f>
        <v>5</v>
      </c>
    </row>
    <row r="11" spans="1:15" x14ac:dyDescent="0.25">
      <c r="A11" s="2">
        <v>10</v>
      </c>
      <c r="B11" s="2" t="s">
        <v>15</v>
      </c>
      <c r="C11" s="2" t="str">
        <f t="shared" si="0"/>
        <v>قاعة 2</v>
      </c>
      <c r="D11" s="2" t="s">
        <v>4</v>
      </c>
      <c r="E11" s="2">
        <f>IF(D11="M", COUNTIF($D$2:D11,"M"), COUNTIF($D$2:D11,"F"))</f>
        <v>6</v>
      </c>
    </row>
    <row r="12" spans="1:15" x14ac:dyDescent="0.25">
      <c r="A12" s="2">
        <v>11</v>
      </c>
      <c r="B12" s="2" t="s">
        <v>16</v>
      </c>
      <c r="C12" s="2" t="str">
        <f t="shared" si="0"/>
        <v>قاعة 2</v>
      </c>
      <c r="D12" s="2" t="s">
        <v>4</v>
      </c>
      <c r="E12" s="2">
        <f>IF(D12="M", COUNTIF($D$2:D12,"M"), COUNTIF($D$2:D12,"F"))</f>
        <v>7</v>
      </c>
      <c r="O12" t="s">
        <v>200</v>
      </c>
    </row>
    <row r="13" spans="1:15" x14ac:dyDescent="0.25">
      <c r="A13" s="2">
        <v>12</v>
      </c>
      <c r="B13" s="2" t="s">
        <v>17</v>
      </c>
      <c r="C13" s="2" t="str">
        <f t="shared" si="0"/>
        <v>قاعة 2</v>
      </c>
      <c r="D13" s="2" t="s">
        <v>4</v>
      </c>
      <c r="E13" s="2">
        <f>IF(D13="M", COUNTIF($D$2:D13,"M"), COUNTIF($D$2:D13,"F"))</f>
        <v>8</v>
      </c>
    </row>
    <row r="14" spans="1:15" x14ac:dyDescent="0.25">
      <c r="A14" s="2">
        <v>13</v>
      </c>
      <c r="B14" s="2" t="s">
        <v>18</v>
      </c>
      <c r="C14" s="2" t="str">
        <f t="shared" si="0"/>
        <v>قاعة 1</v>
      </c>
      <c r="D14" s="2" t="s">
        <v>5</v>
      </c>
      <c r="E14" s="2">
        <f>IF(D14="M", COUNTIF($D$2:D14,"M"), COUNTIF($D$2:D14,"F"))</f>
        <v>5</v>
      </c>
    </row>
    <row r="15" spans="1:15" x14ac:dyDescent="0.25">
      <c r="A15" s="2">
        <v>14</v>
      </c>
      <c r="B15" s="2" t="s">
        <v>19</v>
      </c>
      <c r="C15" s="2" t="str">
        <f t="shared" si="0"/>
        <v>قاعة 2</v>
      </c>
      <c r="D15" s="2" t="s">
        <v>5</v>
      </c>
      <c r="E15" s="2">
        <f>IF(D15="M", COUNTIF($D$2:D15,"M"), COUNTIF($D$2:D15,"F"))</f>
        <v>6</v>
      </c>
    </row>
    <row r="16" spans="1:15" x14ac:dyDescent="0.25">
      <c r="A16" s="2">
        <v>15</v>
      </c>
      <c r="B16" s="2" t="s">
        <v>20</v>
      </c>
      <c r="C16" s="2" t="str">
        <f t="shared" si="0"/>
        <v>قاعة 2</v>
      </c>
      <c r="D16" s="2" t="s">
        <v>4</v>
      </c>
      <c r="E16" s="2">
        <f>IF(D16="M", COUNTIF($D$2:D16,"M"), COUNTIF($D$2:D16,"F"))</f>
        <v>9</v>
      </c>
    </row>
    <row r="17" spans="1:5" x14ac:dyDescent="0.25">
      <c r="A17" s="2">
        <v>16</v>
      </c>
      <c r="B17" s="2" t="s">
        <v>21</v>
      </c>
      <c r="C17" s="2" t="str">
        <f t="shared" si="0"/>
        <v>قاعة 2</v>
      </c>
      <c r="D17" s="2" t="s">
        <v>5</v>
      </c>
      <c r="E17" s="2">
        <f>IF(D17="M", COUNTIF($D$2:D17,"M"), COUNTIF($D$2:D17,"F"))</f>
        <v>7</v>
      </c>
    </row>
    <row r="18" spans="1:5" x14ac:dyDescent="0.25">
      <c r="A18" s="2">
        <v>17</v>
      </c>
      <c r="B18" s="2" t="s">
        <v>22</v>
      </c>
      <c r="C18" s="2" t="str">
        <f t="shared" si="0"/>
        <v>قاعة 2</v>
      </c>
      <c r="D18" s="2" t="s">
        <v>5</v>
      </c>
      <c r="E18" s="2">
        <f>IF(D18="M", COUNTIF($D$2:D18,"M"), COUNTIF($D$2:D18,"F"))</f>
        <v>8</v>
      </c>
    </row>
    <row r="19" spans="1:5" x14ac:dyDescent="0.25">
      <c r="A19" s="2">
        <v>18</v>
      </c>
      <c r="B19" s="2" t="s">
        <v>23</v>
      </c>
      <c r="C19" s="2" t="str">
        <f t="shared" si="0"/>
        <v>قاعة 2</v>
      </c>
      <c r="D19" s="2" t="s">
        <v>5</v>
      </c>
      <c r="E19" s="2">
        <f>IF(D19="M", COUNTIF($D$2:D19,"M"), COUNTIF($D$2:D19,"F"))</f>
        <v>9</v>
      </c>
    </row>
    <row r="20" spans="1:5" x14ac:dyDescent="0.25">
      <c r="A20" s="2">
        <v>19</v>
      </c>
      <c r="B20" s="2" t="s">
        <v>24</v>
      </c>
      <c r="C20" s="2" t="str">
        <f t="shared" si="0"/>
        <v>قاعة 2</v>
      </c>
      <c r="D20" s="2" t="s">
        <v>5</v>
      </c>
      <c r="E20" s="2">
        <f>IF(D20="M", COUNTIF($D$2:D20,"M"), COUNTIF($D$2:D20,"F"))</f>
        <v>10</v>
      </c>
    </row>
    <row r="21" spans="1:5" x14ac:dyDescent="0.25">
      <c r="A21" s="2">
        <v>20</v>
      </c>
      <c r="B21" s="2" t="s">
        <v>25</v>
      </c>
      <c r="C21" s="2" t="str">
        <f t="shared" si="0"/>
        <v>قاعة 3</v>
      </c>
      <c r="D21" s="2" t="s">
        <v>5</v>
      </c>
      <c r="E21" s="2">
        <f>IF(D21="M", COUNTIF($D$2:D21,"M"), COUNTIF($D$2:D21,"F"))</f>
        <v>11</v>
      </c>
    </row>
    <row r="22" spans="1:5" x14ac:dyDescent="0.25">
      <c r="A22" s="2">
        <v>21</v>
      </c>
      <c r="B22" s="2" t="s">
        <v>26</v>
      </c>
      <c r="C22" s="2" t="str">
        <f t="shared" si="0"/>
        <v>قاعة 2</v>
      </c>
      <c r="D22" s="2" t="s">
        <v>4</v>
      </c>
      <c r="E22" s="2">
        <f>IF(D22="M", COUNTIF($D$2:D22,"M"), COUNTIF($D$2:D22,"F"))</f>
        <v>10</v>
      </c>
    </row>
    <row r="23" spans="1:5" x14ac:dyDescent="0.25">
      <c r="A23" s="2">
        <v>22</v>
      </c>
      <c r="B23" s="2" t="s">
        <v>27</v>
      </c>
      <c r="C23" s="2" t="str">
        <f t="shared" si="0"/>
        <v>قاعة 3</v>
      </c>
      <c r="D23" s="2" t="s">
        <v>4</v>
      </c>
      <c r="E23" s="2">
        <f>IF(D23="M", COUNTIF($D$2:D23,"M"), COUNTIF($D$2:D23,"F"))</f>
        <v>11</v>
      </c>
    </row>
    <row r="24" spans="1:5" x14ac:dyDescent="0.25">
      <c r="A24" s="2">
        <v>23</v>
      </c>
      <c r="B24" s="2" t="s">
        <v>28</v>
      </c>
      <c r="C24" s="2" t="str">
        <f t="shared" si="0"/>
        <v>قاعة 3</v>
      </c>
      <c r="D24" s="2" t="s">
        <v>5</v>
      </c>
      <c r="E24" s="2">
        <f>IF(D24="M", COUNTIF($D$2:D24,"M"), COUNTIF($D$2:D24,"F"))</f>
        <v>12</v>
      </c>
    </row>
    <row r="25" spans="1:5" x14ac:dyDescent="0.25">
      <c r="A25" s="2">
        <v>24</v>
      </c>
      <c r="B25" s="2" t="s">
        <v>29</v>
      </c>
      <c r="C25" s="2" t="str">
        <f t="shared" si="0"/>
        <v>قاعة 3</v>
      </c>
      <c r="D25" s="2" t="s">
        <v>4</v>
      </c>
      <c r="E25" s="2">
        <f>IF(D25="M", COUNTIF($D$2:D25,"M"), COUNTIF($D$2:D25,"F"))</f>
        <v>12</v>
      </c>
    </row>
    <row r="26" spans="1:5" x14ac:dyDescent="0.25">
      <c r="A26" s="2">
        <v>25</v>
      </c>
      <c r="B26" s="2" t="s">
        <v>30</v>
      </c>
      <c r="C26" s="2" t="str">
        <f t="shared" si="0"/>
        <v>قاعة 3</v>
      </c>
      <c r="D26" s="2" t="s">
        <v>5</v>
      </c>
      <c r="E26" s="2">
        <f>IF(D26="M", COUNTIF($D$2:D26,"M"), COUNTIF($D$2:D26,"F"))</f>
        <v>13</v>
      </c>
    </row>
    <row r="27" spans="1:5" x14ac:dyDescent="0.25">
      <c r="A27" s="2">
        <v>26</v>
      </c>
      <c r="B27" s="2" t="s">
        <v>31</v>
      </c>
      <c r="C27" s="2" t="str">
        <f t="shared" si="0"/>
        <v>قاعة 3</v>
      </c>
      <c r="D27" s="2" t="s">
        <v>4</v>
      </c>
      <c r="E27" s="2">
        <f>IF(D27="M", COUNTIF($D$2:D27,"M"), COUNTIF($D$2:D27,"F"))</f>
        <v>13</v>
      </c>
    </row>
    <row r="28" spans="1:5" x14ac:dyDescent="0.25">
      <c r="A28" s="2">
        <v>27</v>
      </c>
      <c r="B28" s="2" t="s">
        <v>32</v>
      </c>
      <c r="C28" s="2" t="str">
        <f t="shared" si="0"/>
        <v>قاعة 3</v>
      </c>
      <c r="D28" s="2" t="s">
        <v>5</v>
      </c>
      <c r="E28" s="2">
        <f>IF(D28="M", COUNTIF($D$2:D28,"M"), COUNTIF($D$2:D28,"F"))</f>
        <v>14</v>
      </c>
    </row>
    <row r="29" spans="1:5" x14ac:dyDescent="0.25">
      <c r="A29" s="2">
        <v>28</v>
      </c>
      <c r="B29" s="2" t="s">
        <v>33</v>
      </c>
      <c r="C29" s="2" t="str">
        <f t="shared" si="0"/>
        <v>قاعة 3</v>
      </c>
      <c r="D29" s="2" t="s">
        <v>4</v>
      </c>
      <c r="E29" s="2">
        <f>IF(D29="M", COUNTIF($D$2:D29,"M"), COUNTIF($D$2:D29,"F"))</f>
        <v>14</v>
      </c>
    </row>
    <row r="30" spans="1:5" x14ac:dyDescent="0.25">
      <c r="A30" s="2">
        <v>29</v>
      </c>
      <c r="B30" s="2" t="s">
        <v>34</v>
      </c>
      <c r="C30" s="2" t="str">
        <f t="shared" si="0"/>
        <v>قاعة 3</v>
      </c>
      <c r="D30" s="2" t="s">
        <v>5</v>
      </c>
      <c r="E30" s="2">
        <f>IF(D30="M", COUNTIF($D$2:D30,"M"), COUNTIF($D$2:D30,"F"))</f>
        <v>15</v>
      </c>
    </row>
    <row r="31" spans="1:5" x14ac:dyDescent="0.25">
      <c r="A31" s="2">
        <v>30</v>
      </c>
      <c r="B31" s="2" t="s">
        <v>35</v>
      </c>
      <c r="C31" s="2" t="str">
        <f t="shared" si="0"/>
        <v>قاعة 4</v>
      </c>
      <c r="D31" s="2" t="s">
        <v>5</v>
      </c>
      <c r="E31" s="2">
        <f>IF(D31="M", COUNTIF($D$2:D31,"M"), COUNTIF($D$2:D31,"F"))</f>
        <v>16</v>
      </c>
    </row>
    <row r="32" spans="1:5" x14ac:dyDescent="0.25">
      <c r="A32" s="2">
        <v>31</v>
      </c>
      <c r="B32" s="2" t="s">
        <v>36</v>
      </c>
      <c r="C32" s="2" t="str">
        <f t="shared" si="0"/>
        <v>قاعة 3</v>
      </c>
      <c r="D32" s="2" t="s">
        <v>4</v>
      </c>
      <c r="E32" s="2">
        <f>IF(D32="M", COUNTIF($D$2:D32,"M"), COUNTIF($D$2:D32,"F"))</f>
        <v>15</v>
      </c>
    </row>
    <row r="33" spans="1:5" x14ac:dyDescent="0.25">
      <c r="A33" s="2">
        <v>32</v>
      </c>
      <c r="B33" s="2" t="s">
        <v>37</v>
      </c>
      <c r="C33" s="2" t="str">
        <f t="shared" si="0"/>
        <v>قاعة 4</v>
      </c>
      <c r="D33" s="2" t="s">
        <v>4</v>
      </c>
      <c r="E33" s="2">
        <f>IF(D33="M", COUNTIF($D$2:D33,"M"), COUNTIF($D$2:D33,"F"))</f>
        <v>16</v>
      </c>
    </row>
    <row r="34" spans="1:5" x14ac:dyDescent="0.25">
      <c r="A34" s="2">
        <v>33</v>
      </c>
      <c r="B34" s="2" t="s">
        <v>38</v>
      </c>
      <c r="C34" s="2" t="str">
        <f t="shared" si="0"/>
        <v>قاعة 4</v>
      </c>
      <c r="D34" s="2" t="s">
        <v>5</v>
      </c>
      <c r="E34" s="2">
        <f>IF(D34="M", COUNTIF($D$2:D34,"M"), COUNTIF($D$2:D34,"F"))</f>
        <v>17</v>
      </c>
    </row>
    <row r="35" spans="1:5" x14ac:dyDescent="0.25">
      <c r="A35" s="2">
        <v>34</v>
      </c>
      <c r="B35" s="2" t="s">
        <v>39</v>
      </c>
      <c r="C35" s="2" t="str">
        <f t="shared" si="0"/>
        <v>قاعة 4</v>
      </c>
      <c r="D35" s="2" t="s">
        <v>5</v>
      </c>
      <c r="E35" s="2">
        <f>IF(D35="M", COUNTIF($D$2:D35,"M"), COUNTIF($D$2:D35,"F"))</f>
        <v>18</v>
      </c>
    </row>
    <row r="36" spans="1:5" x14ac:dyDescent="0.25">
      <c r="A36" s="2">
        <v>35</v>
      </c>
      <c r="B36" s="2" t="s">
        <v>40</v>
      </c>
      <c r="C36" s="2" t="str">
        <f t="shared" si="0"/>
        <v>قاعة 4</v>
      </c>
      <c r="D36" s="2" t="s">
        <v>5</v>
      </c>
      <c r="E36" s="2">
        <f>IF(D36="M", COUNTIF($D$2:D36,"M"), COUNTIF($D$2:D36,"F"))</f>
        <v>19</v>
      </c>
    </row>
    <row r="37" spans="1:5" x14ac:dyDescent="0.25">
      <c r="A37" s="2">
        <v>36</v>
      </c>
      <c r="B37" s="2" t="s">
        <v>41</v>
      </c>
      <c r="C37" s="2" t="str">
        <f t="shared" si="0"/>
        <v>قاعة 4</v>
      </c>
      <c r="D37" s="2" t="s">
        <v>4</v>
      </c>
      <c r="E37" s="2">
        <f>IF(D37="M", COUNTIF($D$2:D37,"M"), COUNTIF($D$2:D37,"F"))</f>
        <v>17</v>
      </c>
    </row>
    <row r="38" spans="1:5" x14ac:dyDescent="0.25">
      <c r="A38" s="2">
        <v>37</v>
      </c>
      <c r="B38" s="2" t="s">
        <v>42</v>
      </c>
      <c r="C38" s="2" t="str">
        <f t="shared" si="0"/>
        <v>قاعة 4</v>
      </c>
      <c r="D38" s="2" t="s">
        <v>4</v>
      </c>
      <c r="E38" s="2">
        <f>IF(D38="M", COUNTIF($D$2:D38,"M"), COUNTIF($D$2:D38,"F"))</f>
        <v>18</v>
      </c>
    </row>
    <row r="39" spans="1:5" x14ac:dyDescent="0.25">
      <c r="A39" s="2">
        <v>38</v>
      </c>
      <c r="B39" s="2" t="s">
        <v>43</v>
      </c>
      <c r="C39" s="2" t="str">
        <f t="shared" si="0"/>
        <v>قاعة 4</v>
      </c>
      <c r="D39" s="2" t="s">
        <v>5</v>
      </c>
      <c r="E39" s="2">
        <f>IF(D39="M", COUNTIF($D$2:D39,"M"), COUNTIF($D$2:D39,"F"))</f>
        <v>20</v>
      </c>
    </row>
    <row r="40" spans="1:5" x14ac:dyDescent="0.25">
      <c r="A40" s="2">
        <v>39</v>
      </c>
      <c r="B40" s="2" t="s">
        <v>44</v>
      </c>
      <c r="C40" s="2" t="str">
        <f t="shared" si="0"/>
        <v>قاعة 5</v>
      </c>
      <c r="D40" s="2" t="s">
        <v>5</v>
      </c>
      <c r="E40" s="2">
        <f>IF(D40="M", COUNTIF($D$2:D40,"M"), COUNTIF($D$2:D40,"F"))</f>
        <v>21</v>
      </c>
    </row>
    <row r="41" spans="1:5" x14ac:dyDescent="0.25">
      <c r="A41" s="2">
        <v>40</v>
      </c>
      <c r="B41" s="2" t="s">
        <v>45</v>
      </c>
      <c r="C41" s="2" t="str">
        <f t="shared" si="0"/>
        <v>قاعة 5</v>
      </c>
      <c r="D41" s="2" t="s">
        <v>5</v>
      </c>
      <c r="E41" s="2">
        <f>IF(D41="M", COUNTIF($D$2:D41,"M"), COUNTIF($D$2:D41,"F"))</f>
        <v>22</v>
      </c>
    </row>
    <row r="42" spans="1:5" x14ac:dyDescent="0.25">
      <c r="A42" s="2">
        <v>41</v>
      </c>
      <c r="B42" s="2" t="s">
        <v>46</v>
      </c>
      <c r="C42" s="2" t="str">
        <f t="shared" si="0"/>
        <v>قاعة 4</v>
      </c>
      <c r="D42" s="2" t="s">
        <v>4</v>
      </c>
      <c r="E42" s="2">
        <f>IF(D42="M", COUNTIF($D$2:D42,"M"), COUNTIF($D$2:D42,"F"))</f>
        <v>19</v>
      </c>
    </row>
    <row r="43" spans="1:5" x14ac:dyDescent="0.25">
      <c r="A43" s="2">
        <v>42</v>
      </c>
      <c r="B43" s="2" t="s">
        <v>47</v>
      </c>
      <c r="C43" s="2" t="str">
        <f t="shared" si="0"/>
        <v>قاعة 5</v>
      </c>
      <c r="D43" s="2" t="s">
        <v>5</v>
      </c>
      <c r="E43" s="2">
        <f>IF(D43="M", COUNTIF($D$2:D43,"M"), COUNTIF($D$2:D43,"F"))</f>
        <v>23</v>
      </c>
    </row>
    <row r="44" spans="1:5" x14ac:dyDescent="0.25">
      <c r="A44" s="2">
        <v>43</v>
      </c>
      <c r="B44" s="2" t="s">
        <v>48</v>
      </c>
      <c r="C44" s="2" t="str">
        <f t="shared" si="0"/>
        <v>قاعة 5</v>
      </c>
      <c r="D44" s="2" t="s">
        <v>5</v>
      </c>
      <c r="E44" s="2">
        <f>IF(D44="M", COUNTIF($D$2:D44,"M"), COUNTIF($D$2:D44,"F"))</f>
        <v>24</v>
      </c>
    </row>
    <row r="45" spans="1:5" x14ac:dyDescent="0.25">
      <c r="A45" s="2">
        <v>44</v>
      </c>
      <c r="B45" s="2" t="s">
        <v>49</v>
      </c>
      <c r="C45" s="2" t="str">
        <f t="shared" si="0"/>
        <v>قاعة 5</v>
      </c>
      <c r="D45" s="2" t="s">
        <v>5</v>
      </c>
      <c r="E45" s="2">
        <f>IF(D45="M", COUNTIF($D$2:D45,"M"), COUNTIF($D$2:D45,"F"))</f>
        <v>25</v>
      </c>
    </row>
    <row r="46" spans="1:5" x14ac:dyDescent="0.25">
      <c r="A46" s="2">
        <v>45</v>
      </c>
      <c r="B46" s="2" t="s">
        <v>50</v>
      </c>
      <c r="C46" s="2" t="str">
        <f t="shared" si="0"/>
        <v>قاعة 4</v>
      </c>
      <c r="D46" s="2" t="s">
        <v>4</v>
      </c>
      <c r="E46" s="2">
        <f>IF(D46="M", COUNTIF($D$2:D46,"M"), COUNTIF($D$2:D46,"F"))</f>
        <v>20</v>
      </c>
    </row>
    <row r="47" spans="1:5" x14ac:dyDescent="0.25">
      <c r="A47" s="2">
        <v>46</v>
      </c>
      <c r="B47" s="2" t="s">
        <v>51</v>
      </c>
      <c r="C47" s="2" t="str">
        <f t="shared" si="0"/>
        <v>قاعة 5</v>
      </c>
      <c r="D47" s="2" t="s">
        <v>4</v>
      </c>
      <c r="E47" s="2">
        <f>IF(D47="M", COUNTIF($D$2:D47,"M"), COUNTIF($D$2:D47,"F"))</f>
        <v>21</v>
      </c>
    </row>
    <row r="48" spans="1:5" x14ac:dyDescent="0.25">
      <c r="A48" s="2">
        <v>47</v>
      </c>
      <c r="B48" s="2" t="s">
        <v>52</v>
      </c>
      <c r="C48" s="2" t="str">
        <f t="shared" si="0"/>
        <v>قاعة 6</v>
      </c>
      <c r="D48" s="2" t="s">
        <v>5</v>
      </c>
      <c r="E48" s="2">
        <f>IF(D48="M", COUNTIF($D$2:D48,"M"), COUNTIF($D$2:D48,"F"))</f>
        <v>26</v>
      </c>
    </row>
    <row r="49" spans="1:5" x14ac:dyDescent="0.25">
      <c r="A49" s="2">
        <v>48</v>
      </c>
      <c r="B49" s="2" t="s">
        <v>53</v>
      </c>
      <c r="C49" s="2" t="str">
        <f t="shared" si="0"/>
        <v>قاعة 5</v>
      </c>
      <c r="D49" s="2" t="s">
        <v>4</v>
      </c>
      <c r="E49" s="2">
        <f>IF(D49="M", COUNTIF($D$2:D49,"M"), COUNTIF($D$2:D49,"F"))</f>
        <v>22</v>
      </c>
    </row>
    <row r="50" spans="1:5" x14ac:dyDescent="0.25">
      <c r="A50" s="2">
        <v>49</v>
      </c>
      <c r="B50" s="2" t="s">
        <v>54</v>
      </c>
      <c r="C50" s="2" t="str">
        <f t="shared" si="0"/>
        <v>قاعة 6</v>
      </c>
      <c r="D50" s="2" t="s">
        <v>5</v>
      </c>
      <c r="E50" s="2">
        <f>IF(D50="M", COUNTIF($D$2:D50,"M"), COUNTIF($D$2:D50,"F"))</f>
        <v>27</v>
      </c>
    </row>
    <row r="51" spans="1:5" x14ac:dyDescent="0.25">
      <c r="A51" s="2">
        <v>50</v>
      </c>
      <c r="B51" s="2" t="s">
        <v>55</v>
      </c>
      <c r="C51" s="2" t="str">
        <f t="shared" si="0"/>
        <v>قاعة 5</v>
      </c>
      <c r="D51" s="2" t="s">
        <v>4</v>
      </c>
      <c r="E51" s="2">
        <f>IF(D51="M", COUNTIF($D$2:D51,"M"), COUNTIF($D$2:D51,"F"))</f>
        <v>23</v>
      </c>
    </row>
    <row r="52" spans="1:5" x14ac:dyDescent="0.25">
      <c r="A52" s="2">
        <v>51</v>
      </c>
      <c r="B52" s="2" t="s">
        <v>56</v>
      </c>
      <c r="C52" s="2" t="str">
        <f t="shared" si="0"/>
        <v>قاعة 5</v>
      </c>
      <c r="D52" s="2" t="s">
        <v>4</v>
      </c>
      <c r="E52" s="2">
        <f>IF(D52="M", COUNTIF($D$2:D52,"M"), COUNTIF($D$2:D52,"F"))</f>
        <v>24</v>
      </c>
    </row>
    <row r="53" spans="1:5" x14ac:dyDescent="0.25">
      <c r="A53" s="2">
        <v>52</v>
      </c>
      <c r="B53" s="2" t="s">
        <v>57</v>
      </c>
      <c r="C53" s="2" t="str">
        <f t="shared" si="0"/>
        <v>قاعة 6</v>
      </c>
      <c r="D53" s="2" t="s">
        <v>5</v>
      </c>
      <c r="E53" s="2">
        <f>IF(D53="M", COUNTIF($D$2:D53,"M"), COUNTIF($D$2:D53,"F"))</f>
        <v>28</v>
      </c>
    </row>
    <row r="54" spans="1:5" x14ac:dyDescent="0.25">
      <c r="A54" s="2">
        <v>53</v>
      </c>
      <c r="B54" s="2" t="s">
        <v>58</v>
      </c>
      <c r="C54" s="2" t="str">
        <f t="shared" si="0"/>
        <v>قاعة 5</v>
      </c>
      <c r="D54" s="2" t="s">
        <v>4</v>
      </c>
      <c r="E54" s="2">
        <f>IF(D54="M", COUNTIF($D$2:D54,"M"), COUNTIF($D$2:D54,"F"))</f>
        <v>25</v>
      </c>
    </row>
    <row r="55" spans="1:5" x14ac:dyDescent="0.25">
      <c r="A55" s="2">
        <v>54</v>
      </c>
      <c r="B55" s="2" t="s">
        <v>59</v>
      </c>
      <c r="C55" s="2" t="str">
        <f t="shared" si="0"/>
        <v>قاعة 6</v>
      </c>
      <c r="D55" s="2" t="s">
        <v>4</v>
      </c>
      <c r="E55" s="2">
        <f>IF(D55="M", COUNTIF($D$2:D55,"M"), COUNTIF($D$2:D55,"F"))</f>
        <v>26</v>
      </c>
    </row>
    <row r="56" spans="1:5" x14ac:dyDescent="0.25">
      <c r="A56" s="2">
        <v>55</v>
      </c>
      <c r="B56" s="2" t="s">
        <v>60</v>
      </c>
      <c r="C56" s="2" t="str">
        <f t="shared" si="0"/>
        <v>قاعة 6</v>
      </c>
      <c r="D56" s="2" t="s">
        <v>5</v>
      </c>
      <c r="E56" s="2">
        <f>IF(D56="M", COUNTIF($D$2:D56,"M"), COUNTIF($D$2:D56,"F"))</f>
        <v>29</v>
      </c>
    </row>
    <row r="57" spans="1:5" x14ac:dyDescent="0.25">
      <c r="A57" s="2">
        <v>56</v>
      </c>
      <c r="B57" s="2" t="s">
        <v>61</v>
      </c>
      <c r="C57" s="2" t="str">
        <f t="shared" si="0"/>
        <v>قاعة 6</v>
      </c>
      <c r="D57" s="2" t="s">
        <v>4</v>
      </c>
      <c r="E57" s="2">
        <f>IF(D57="M", COUNTIF($D$2:D57,"M"), COUNTIF($D$2:D57,"F"))</f>
        <v>27</v>
      </c>
    </row>
    <row r="58" spans="1:5" x14ac:dyDescent="0.25">
      <c r="A58" s="2">
        <v>57</v>
      </c>
      <c r="B58" s="2" t="s">
        <v>62</v>
      </c>
      <c r="C58" s="2" t="str">
        <f t="shared" si="0"/>
        <v>قاعة 6</v>
      </c>
      <c r="D58" s="2" t="s">
        <v>5</v>
      </c>
      <c r="E58" s="2">
        <f>IF(D58="M", COUNTIF($D$2:D58,"M"), COUNTIF($D$2:D58,"F"))</f>
        <v>30</v>
      </c>
    </row>
    <row r="59" spans="1:5" x14ac:dyDescent="0.25">
      <c r="A59" s="2">
        <v>58</v>
      </c>
      <c r="B59" s="2" t="s">
        <v>63</v>
      </c>
      <c r="C59" s="2" t="str">
        <f t="shared" si="0"/>
        <v>قاعة 7</v>
      </c>
      <c r="D59" s="2" t="s">
        <v>5</v>
      </c>
      <c r="E59" s="2">
        <f>IF(D59="M", COUNTIF($D$2:D59,"M"), COUNTIF($D$2:D59,"F"))</f>
        <v>31</v>
      </c>
    </row>
    <row r="60" spans="1:5" x14ac:dyDescent="0.25">
      <c r="A60" s="2">
        <v>59</v>
      </c>
      <c r="B60" s="2" t="s">
        <v>64</v>
      </c>
      <c r="C60" s="2" t="str">
        <f t="shared" si="0"/>
        <v>قاعة 6</v>
      </c>
      <c r="D60" s="2" t="s">
        <v>4</v>
      </c>
      <c r="E60" s="2">
        <f>IF(D60="M", COUNTIF($D$2:D60,"M"), COUNTIF($D$2:D60,"F"))</f>
        <v>28</v>
      </c>
    </row>
    <row r="61" spans="1:5" x14ac:dyDescent="0.25">
      <c r="A61" s="2">
        <v>60</v>
      </c>
      <c r="B61" s="2" t="s">
        <v>65</v>
      </c>
      <c r="C61" s="2" t="str">
        <f t="shared" si="0"/>
        <v>قاعة 7</v>
      </c>
      <c r="D61" s="2" t="s">
        <v>5</v>
      </c>
      <c r="E61" s="2">
        <f>IF(D61="M", COUNTIF($D$2:D61,"M"), COUNTIF($D$2:D61,"F"))</f>
        <v>32</v>
      </c>
    </row>
    <row r="62" spans="1:5" x14ac:dyDescent="0.25">
      <c r="A62" s="2">
        <v>61</v>
      </c>
      <c r="B62" s="2" t="s">
        <v>66</v>
      </c>
      <c r="C62" s="2" t="str">
        <f t="shared" si="0"/>
        <v>قاعة 6</v>
      </c>
      <c r="D62" s="2" t="s">
        <v>4</v>
      </c>
      <c r="E62" s="2">
        <f>IF(D62="M", COUNTIF($D$2:D62,"M"), COUNTIF($D$2:D62,"F"))</f>
        <v>29</v>
      </c>
    </row>
    <row r="63" spans="1:5" x14ac:dyDescent="0.25">
      <c r="A63" s="2">
        <v>62</v>
      </c>
      <c r="B63" s="2" t="s">
        <v>67</v>
      </c>
      <c r="C63" s="2" t="str">
        <f t="shared" si="0"/>
        <v>قاعة 6</v>
      </c>
      <c r="D63" s="2" t="s">
        <v>4</v>
      </c>
      <c r="E63" s="2">
        <f>IF(D63="M", COUNTIF($D$2:D63,"M"), COUNTIF($D$2:D63,"F"))</f>
        <v>30</v>
      </c>
    </row>
    <row r="64" spans="1:5" x14ac:dyDescent="0.25">
      <c r="A64" s="2">
        <v>63</v>
      </c>
      <c r="B64" s="2" t="s">
        <v>68</v>
      </c>
      <c r="C64" s="2" t="str">
        <f t="shared" si="0"/>
        <v>قاعة 7</v>
      </c>
      <c r="D64" s="2" t="s">
        <v>5</v>
      </c>
      <c r="E64" s="2">
        <f>IF(D64="M", COUNTIF($D$2:D64,"M"), COUNTIF($D$2:D64,"F"))</f>
        <v>33</v>
      </c>
    </row>
    <row r="65" spans="1:5" x14ac:dyDescent="0.25">
      <c r="A65" s="2">
        <v>64</v>
      </c>
      <c r="B65" s="2" t="s">
        <v>69</v>
      </c>
      <c r="C65" s="2" t="str">
        <f t="shared" si="0"/>
        <v>قاعة 7</v>
      </c>
      <c r="D65" s="2" t="s">
        <v>4</v>
      </c>
      <c r="E65" s="2">
        <f>IF(D65="M", COUNTIF($D$2:D65,"M"), COUNTIF($D$2:D65,"F"))</f>
        <v>31</v>
      </c>
    </row>
    <row r="66" spans="1:5" x14ac:dyDescent="0.25">
      <c r="A66" s="2">
        <v>65</v>
      </c>
      <c r="B66" s="2" t="s">
        <v>70</v>
      </c>
      <c r="C66" s="2" t="str">
        <f t="shared" si="0"/>
        <v>قاعة 7</v>
      </c>
      <c r="D66" s="2" t="s">
        <v>4</v>
      </c>
      <c r="E66" s="2">
        <f>IF(D66="M", COUNTIF($D$2:D66,"M"), COUNTIF($D$2:D66,"F"))</f>
        <v>32</v>
      </c>
    </row>
    <row r="67" spans="1:5" x14ac:dyDescent="0.25">
      <c r="A67" s="2">
        <v>66</v>
      </c>
      <c r="B67" s="2" t="s">
        <v>71</v>
      </c>
      <c r="C67" s="2" t="str">
        <f t="shared" ref="C67:C130" si="1">IF(D67="M", "قاعة " &amp; CEILING(E67/$I$5,1), "قاعة " &amp; CEILING(E67/$J$5,1))</f>
        <v>قاعة 7</v>
      </c>
      <c r="D67" s="2" t="s">
        <v>5</v>
      </c>
      <c r="E67" s="2">
        <f>IF(D67="M", COUNTIF($D$2:D67,"M"), COUNTIF($D$2:D67,"F"))</f>
        <v>34</v>
      </c>
    </row>
    <row r="68" spans="1:5" x14ac:dyDescent="0.25">
      <c r="A68" s="2">
        <v>67</v>
      </c>
      <c r="B68" s="2" t="s">
        <v>72</v>
      </c>
      <c r="C68" s="2" t="str">
        <f t="shared" si="1"/>
        <v>قاعة 7</v>
      </c>
      <c r="D68" s="2" t="s">
        <v>4</v>
      </c>
      <c r="E68" s="2">
        <f>IF(D68="M", COUNTIF($D$2:D68,"M"), COUNTIF($D$2:D68,"F"))</f>
        <v>33</v>
      </c>
    </row>
    <row r="69" spans="1:5" x14ac:dyDescent="0.25">
      <c r="A69" s="2">
        <v>68</v>
      </c>
      <c r="B69" s="2" t="s">
        <v>73</v>
      </c>
      <c r="C69" s="2" t="str">
        <f t="shared" si="1"/>
        <v>قاعة 7</v>
      </c>
      <c r="D69" s="2" t="s">
        <v>4</v>
      </c>
      <c r="E69" s="2">
        <f>IF(D69="M", COUNTIF($D$2:D69,"M"), COUNTIF($D$2:D69,"F"))</f>
        <v>34</v>
      </c>
    </row>
    <row r="70" spans="1:5" x14ac:dyDescent="0.25">
      <c r="A70" s="2">
        <v>69</v>
      </c>
      <c r="B70" s="2" t="s">
        <v>74</v>
      </c>
      <c r="C70" s="2" t="str">
        <f t="shared" si="1"/>
        <v>قاعة 7</v>
      </c>
      <c r="D70" s="2" t="s">
        <v>4</v>
      </c>
      <c r="E70" s="2">
        <f>IF(D70="M", COUNTIF($D$2:D70,"M"), COUNTIF($D$2:D70,"F"))</f>
        <v>35</v>
      </c>
    </row>
    <row r="71" spans="1:5" x14ac:dyDescent="0.25">
      <c r="A71" s="2">
        <v>70</v>
      </c>
      <c r="B71" s="2" t="s">
        <v>75</v>
      </c>
      <c r="C71" s="2" t="str">
        <f t="shared" si="1"/>
        <v>قاعة 8</v>
      </c>
      <c r="D71" s="2" t="s">
        <v>4</v>
      </c>
      <c r="E71" s="2">
        <f>IF(D71="M", COUNTIF($D$2:D71,"M"), COUNTIF($D$2:D71,"F"))</f>
        <v>36</v>
      </c>
    </row>
    <row r="72" spans="1:5" x14ac:dyDescent="0.25">
      <c r="A72" s="2">
        <v>71</v>
      </c>
      <c r="B72" s="2" t="s">
        <v>76</v>
      </c>
      <c r="C72" s="2" t="str">
        <f t="shared" si="1"/>
        <v>قاعة 8</v>
      </c>
      <c r="D72" s="2" t="s">
        <v>4</v>
      </c>
      <c r="E72" s="2">
        <f>IF(D72="M", COUNTIF($D$2:D72,"M"), COUNTIF($D$2:D72,"F"))</f>
        <v>37</v>
      </c>
    </row>
    <row r="73" spans="1:5" x14ac:dyDescent="0.25">
      <c r="A73" s="2">
        <v>72</v>
      </c>
      <c r="B73" s="2" t="s">
        <v>77</v>
      </c>
      <c r="C73" s="2" t="str">
        <f t="shared" si="1"/>
        <v>قاعة 7</v>
      </c>
      <c r="D73" s="2" t="s">
        <v>5</v>
      </c>
      <c r="E73" s="2">
        <f>IF(D73="M", COUNTIF($D$2:D73,"M"), COUNTIF($D$2:D73,"F"))</f>
        <v>35</v>
      </c>
    </row>
    <row r="74" spans="1:5" x14ac:dyDescent="0.25">
      <c r="A74" s="2">
        <v>73</v>
      </c>
      <c r="B74" s="2" t="s">
        <v>78</v>
      </c>
      <c r="C74" s="2" t="str">
        <f t="shared" si="1"/>
        <v>قاعة 8</v>
      </c>
      <c r="D74" s="2" t="s">
        <v>4</v>
      </c>
      <c r="E74" s="2">
        <f>IF(D74="M", COUNTIF($D$2:D74,"M"), COUNTIF($D$2:D74,"F"))</f>
        <v>38</v>
      </c>
    </row>
    <row r="75" spans="1:5" x14ac:dyDescent="0.25">
      <c r="A75" s="2">
        <v>74</v>
      </c>
      <c r="B75" s="2" t="s">
        <v>79</v>
      </c>
      <c r="C75" s="2" t="str">
        <f t="shared" si="1"/>
        <v>قاعة 8</v>
      </c>
      <c r="D75" s="2" t="s">
        <v>5</v>
      </c>
      <c r="E75" s="2">
        <f>IF(D75="M", COUNTIF($D$2:D75,"M"), COUNTIF($D$2:D75,"F"))</f>
        <v>36</v>
      </c>
    </row>
    <row r="76" spans="1:5" x14ac:dyDescent="0.25">
      <c r="A76" s="2">
        <v>75</v>
      </c>
      <c r="B76" s="2" t="s">
        <v>80</v>
      </c>
      <c r="C76" s="2" t="str">
        <f t="shared" si="1"/>
        <v>قاعة 8</v>
      </c>
      <c r="D76" s="2" t="s">
        <v>5</v>
      </c>
      <c r="E76" s="2">
        <f>IF(D76="M", COUNTIF($D$2:D76,"M"), COUNTIF($D$2:D76,"F"))</f>
        <v>37</v>
      </c>
    </row>
    <row r="77" spans="1:5" x14ac:dyDescent="0.25">
      <c r="A77" s="2">
        <v>76</v>
      </c>
      <c r="B77" s="2" t="s">
        <v>81</v>
      </c>
      <c r="C77" s="2" t="str">
        <f t="shared" si="1"/>
        <v>قاعة 8</v>
      </c>
      <c r="D77" s="2" t="s">
        <v>5</v>
      </c>
      <c r="E77" s="2">
        <f>IF(D77="M", COUNTIF($D$2:D77,"M"), COUNTIF($D$2:D77,"F"))</f>
        <v>38</v>
      </c>
    </row>
    <row r="78" spans="1:5" x14ac:dyDescent="0.25">
      <c r="A78" s="2">
        <v>77</v>
      </c>
      <c r="B78" s="2" t="s">
        <v>82</v>
      </c>
      <c r="C78" s="2" t="str">
        <f t="shared" si="1"/>
        <v>قاعة 8</v>
      </c>
      <c r="D78" s="2" t="s">
        <v>4</v>
      </c>
      <c r="E78" s="2">
        <f>IF(D78="M", COUNTIF($D$2:D78,"M"), COUNTIF($D$2:D78,"F"))</f>
        <v>39</v>
      </c>
    </row>
    <row r="79" spans="1:5" x14ac:dyDescent="0.25">
      <c r="A79" s="2">
        <v>78</v>
      </c>
      <c r="B79" s="2" t="s">
        <v>83</v>
      </c>
      <c r="C79" s="2" t="str">
        <f t="shared" si="1"/>
        <v>قاعة 8</v>
      </c>
      <c r="D79" s="2" t="s">
        <v>4</v>
      </c>
      <c r="E79" s="2">
        <f>IF(D79="M", COUNTIF($D$2:D79,"M"), COUNTIF($D$2:D79,"F"))</f>
        <v>40</v>
      </c>
    </row>
    <row r="80" spans="1:5" x14ac:dyDescent="0.25">
      <c r="A80" s="2">
        <v>79</v>
      </c>
      <c r="B80" s="2" t="s">
        <v>84</v>
      </c>
      <c r="C80" s="2" t="str">
        <f t="shared" si="1"/>
        <v>قاعة 8</v>
      </c>
      <c r="D80" s="2" t="s">
        <v>5</v>
      </c>
      <c r="E80" s="2">
        <f>IF(D80="M", COUNTIF($D$2:D80,"M"), COUNTIF($D$2:D80,"F"))</f>
        <v>39</v>
      </c>
    </row>
    <row r="81" spans="1:5" x14ac:dyDescent="0.25">
      <c r="A81" s="2">
        <v>80</v>
      </c>
      <c r="B81" s="2" t="s">
        <v>85</v>
      </c>
      <c r="C81" s="2" t="str">
        <f t="shared" si="1"/>
        <v>قاعة 9</v>
      </c>
      <c r="D81" s="2" t="s">
        <v>4</v>
      </c>
      <c r="E81" s="2">
        <f>IF(D81="M", COUNTIF($D$2:D81,"M"), COUNTIF($D$2:D81,"F"))</f>
        <v>41</v>
      </c>
    </row>
    <row r="82" spans="1:5" x14ac:dyDescent="0.25">
      <c r="A82" s="2">
        <v>81</v>
      </c>
      <c r="B82" s="2" t="s">
        <v>86</v>
      </c>
      <c r="C82" s="2" t="str">
        <f t="shared" si="1"/>
        <v>قاعة 8</v>
      </c>
      <c r="D82" s="2" t="s">
        <v>5</v>
      </c>
      <c r="E82" s="2">
        <f>IF(D82="M", COUNTIF($D$2:D82,"M"), COUNTIF($D$2:D82,"F"))</f>
        <v>40</v>
      </c>
    </row>
    <row r="83" spans="1:5" x14ac:dyDescent="0.25">
      <c r="A83" s="2">
        <v>82</v>
      </c>
      <c r="B83" s="2" t="s">
        <v>87</v>
      </c>
      <c r="C83" s="2" t="str">
        <f t="shared" si="1"/>
        <v>قاعة 9</v>
      </c>
      <c r="D83" s="2" t="s">
        <v>4</v>
      </c>
      <c r="E83" s="2">
        <f>IF(D83="M", COUNTIF($D$2:D83,"M"), COUNTIF($D$2:D83,"F"))</f>
        <v>42</v>
      </c>
    </row>
    <row r="84" spans="1:5" x14ac:dyDescent="0.25">
      <c r="A84" s="2">
        <v>83</v>
      </c>
      <c r="B84" s="2" t="s">
        <v>88</v>
      </c>
      <c r="C84" s="2" t="str">
        <f t="shared" si="1"/>
        <v>قاعة 9</v>
      </c>
      <c r="D84" s="2" t="s">
        <v>4</v>
      </c>
      <c r="E84" s="2">
        <f>IF(D84="M", COUNTIF($D$2:D84,"M"), COUNTIF($D$2:D84,"F"))</f>
        <v>43</v>
      </c>
    </row>
    <row r="85" spans="1:5" x14ac:dyDescent="0.25">
      <c r="A85" s="2">
        <v>84</v>
      </c>
      <c r="B85" s="2" t="s">
        <v>89</v>
      </c>
      <c r="C85" s="2" t="str">
        <f t="shared" si="1"/>
        <v>قاعة 9</v>
      </c>
      <c r="D85" s="2" t="s">
        <v>4</v>
      </c>
      <c r="E85" s="2">
        <f>IF(D85="M", COUNTIF($D$2:D85,"M"), COUNTIF($D$2:D85,"F"))</f>
        <v>44</v>
      </c>
    </row>
    <row r="86" spans="1:5" x14ac:dyDescent="0.25">
      <c r="A86" s="2">
        <v>85</v>
      </c>
      <c r="B86" s="2" t="s">
        <v>90</v>
      </c>
      <c r="C86" s="2" t="str">
        <f t="shared" si="1"/>
        <v>قاعة 9</v>
      </c>
      <c r="D86" s="2" t="s">
        <v>5</v>
      </c>
      <c r="E86" s="2">
        <f>IF(D86="M", COUNTIF($D$2:D86,"M"), COUNTIF($D$2:D86,"F"))</f>
        <v>41</v>
      </c>
    </row>
    <row r="87" spans="1:5" x14ac:dyDescent="0.25">
      <c r="A87" s="2">
        <v>86</v>
      </c>
      <c r="B87" s="2" t="s">
        <v>91</v>
      </c>
      <c r="C87" s="2" t="str">
        <f t="shared" si="1"/>
        <v>قاعة 9</v>
      </c>
      <c r="D87" s="2" t="s">
        <v>4</v>
      </c>
      <c r="E87" s="2">
        <f>IF(D87="M", COUNTIF($D$2:D87,"M"), COUNTIF($D$2:D87,"F"))</f>
        <v>45</v>
      </c>
    </row>
    <row r="88" spans="1:5" x14ac:dyDescent="0.25">
      <c r="A88" s="2">
        <v>87</v>
      </c>
      <c r="B88" s="2" t="s">
        <v>92</v>
      </c>
      <c r="C88" s="2" t="str">
        <f t="shared" si="1"/>
        <v>قاعة 10</v>
      </c>
      <c r="D88" s="2" t="s">
        <v>4</v>
      </c>
      <c r="E88" s="2">
        <f>IF(D88="M", COUNTIF($D$2:D88,"M"), COUNTIF($D$2:D88,"F"))</f>
        <v>46</v>
      </c>
    </row>
    <row r="89" spans="1:5" x14ac:dyDescent="0.25">
      <c r="A89" s="2">
        <v>88</v>
      </c>
      <c r="B89" s="2" t="s">
        <v>93</v>
      </c>
      <c r="C89" s="2" t="str">
        <f t="shared" si="1"/>
        <v>قاعة 10</v>
      </c>
      <c r="D89" s="2" t="s">
        <v>4</v>
      </c>
      <c r="E89" s="2">
        <f>IF(D89="M", COUNTIF($D$2:D89,"M"), COUNTIF($D$2:D89,"F"))</f>
        <v>47</v>
      </c>
    </row>
    <row r="90" spans="1:5" x14ac:dyDescent="0.25">
      <c r="A90" s="2">
        <v>89</v>
      </c>
      <c r="B90" s="2" t="s">
        <v>94</v>
      </c>
      <c r="C90" s="2" t="str">
        <f t="shared" si="1"/>
        <v>قاعة 9</v>
      </c>
      <c r="D90" s="2" t="s">
        <v>5</v>
      </c>
      <c r="E90" s="2">
        <f>IF(D90="M", COUNTIF($D$2:D90,"M"), COUNTIF($D$2:D90,"F"))</f>
        <v>42</v>
      </c>
    </row>
    <row r="91" spans="1:5" x14ac:dyDescent="0.25">
      <c r="A91" s="2">
        <v>90</v>
      </c>
      <c r="B91" s="2" t="s">
        <v>95</v>
      </c>
      <c r="C91" s="2" t="str">
        <f t="shared" si="1"/>
        <v>قاعة 10</v>
      </c>
      <c r="D91" s="2" t="s">
        <v>4</v>
      </c>
      <c r="E91" s="2">
        <f>IF(D91="M", COUNTIF($D$2:D91,"M"), COUNTIF($D$2:D91,"F"))</f>
        <v>48</v>
      </c>
    </row>
    <row r="92" spans="1:5" x14ac:dyDescent="0.25">
      <c r="A92" s="2">
        <v>91</v>
      </c>
      <c r="B92" s="2" t="s">
        <v>96</v>
      </c>
      <c r="C92" s="2" t="str">
        <f t="shared" si="1"/>
        <v>قاعة 10</v>
      </c>
      <c r="D92" s="2" t="s">
        <v>4</v>
      </c>
      <c r="E92" s="2">
        <f>IF(D92="M", COUNTIF($D$2:D92,"M"), COUNTIF($D$2:D92,"F"))</f>
        <v>49</v>
      </c>
    </row>
    <row r="93" spans="1:5" x14ac:dyDescent="0.25">
      <c r="A93" s="2">
        <v>92</v>
      </c>
      <c r="B93" s="2" t="s">
        <v>97</v>
      </c>
      <c r="C93" s="2" t="str">
        <f t="shared" si="1"/>
        <v>قاعة 10</v>
      </c>
      <c r="D93" s="2" t="s">
        <v>4</v>
      </c>
      <c r="E93" s="2">
        <f>IF(D93="M", COUNTIF($D$2:D93,"M"), COUNTIF($D$2:D93,"F"))</f>
        <v>50</v>
      </c>
    </row>
    <row r="94" spans="1:5" x14ac:dyDescent="0.25">
      <c r="A94" s="2">
        <v>93</v>
      </c>
      <c r="B94" s="2" t="s">
        <v>98</v>
      </c>
      <c r="C94" s="2" t="str">
        <f t="shared" si="1"/>
        <v>قاعة 9</v>
      </c>
      <c r="D94" s="2" t="s">
        <v>5</v>
      </c>
      <c r="E94" s="2">
        <f>IF(D94="M", COUNTIF($D$2:D94,"M"), COUNTIF($D$2:D94,"F"))</f>
        <v>43</v>
      </c>
    </row>
    <row r="95" spans="1:5" x14ac:dyDescent="0.25">
      <c r="A95" s="2">
        <v>94</v>
      </c>
      <c r="B95" s="2" t="s">
        <v>99</v>
      </c>
      <c r="C95" s="2" t="str">
        <f t="shared" si="1"/>
        <v>قاعة 9</v>
      </c>
      <c r="D95" s="2" t="s">
        <v>5</v>
      </c>
      <c r="E95" s="2">
        <f>IF(D95="M", COUNTIF($D$2:D95,"M"), COUNTIF($D$2:D95,"F"))</f>
        <v>44</v>
      </c>
    </row>
    <row r="96" spans="1:5" x14ac:dyDescent="0.25">
      <c r="A96" s="2">
        <v>95</v>
      </c>
      <c r="B96" s="2" t="s">
        <v>100</v>
      </c>
      <c r="C96" s="2" t="str">
        <f t="shared" si="1"/>
        <v>قاعة 9</v>
      </c>
      <c r="D96" s="2" t="s">
        <v>5</v>
      </c>
      <c r="E96" s="2">
        <f>IF(D96="M", COUNTIF($D$2:D96,"M"), COUNTIF($D$2:D96,"F"))</f>
        <v>45</v>
      </c>
    </row>
    <row r="97" spans="1:5" x14ac:dyDescent="0.25">
      <c r="A97" s="2">
        <v>96</v>
      </c>
      <c r="B97" s="2" t="s">
        <v>101</v>
      </c>
      <c r="C97" s="2" t="str">
        <f t="shared" si="1"/>
        <v>قاعة 10</v>
      </c>
      <c r="D97" s="2" t="s">
        <v>5</v>
      </c>
      <c r="E97" s="2">
        <f>IF(D97="M", COUNTIF($D$2:D97,"M"), COUNTIF($D$2:D97,"F"))</f>
        <v>46</v>
      </c>
    </row>
    <row r="98" spans="1:5" x14ac:dyDescent="0.25">
      <c r="A98" s="2">
        <v>97</v>
      </c>
      <c r="B98" s="2" t="s">
        <v>102</v>
      </c>
      <c r="C98" s="2" t="str">
        <f t="shared" si="1"/>
        <v>قاعة 11</v>
      </c>
      <c r="D98" s="2" t="s">
        <v>4</v>
      </c>
      <c r="E98" s="2">
        <f>IF(D98="M", COUNTIF($D$2:D98,"M"), COUNTIF($D$2:D98,"F"))</f>
        <v>51</v>
      </c>
    </row>
    <row r="99" spans="1:5" x14ac:dyDescent="0.25">
      <c r="A99" s="2">
        <v>98</v>
      </c>
      <c r="B99" s="2" t="s">
        <v>103</v>
      </c>
      <c r="C99" s="2" t="str">
        <f t="shared" si="1"/>
        <v>قاعة 10</v>
      </c>
      <c r="D99" s="2" t="s">
        <v>5</v>
      </c>
      <c r="E99" s="2">
        <f>IF(D99="M", COUNTIF($D$2:D99,"M"), COUNTIF($D$2:D99,"F"))</f>
        <v>47</v>
      </c>
    </row>
    <row r="100" spans="1:5" x14ac:dyDescent="0.25">
      <c r="A100" s="2">
        <v>99</v>
      </c>
      <c r="B100" s="2" t="s">
        <v>104</v>
      </c>
      <c r="C100" s="2" t="str">
        <f t="shared" si="1"/>
        <v>قاعة 10</v>
      </c>
      <c r="D100" s="2" t="s">
        <v>5</v>
      </c>
      <c r="E100" s="2">
        <f>IF(D100="M", COUNTIF($D$2:D100,"M"), COUNTIF($D$2:D100,"F"))</f>
        <v>48</v>
      </c>
    </row>
    <row r="101" spans="1:5" x14ac:dyDescent="0.25">
      <c r="A101" s="2">
        <v>100</v>
      </c>
      <c r="B101" s="2" t="s">
        <v>105</v>
      </c>
      <c r="C101" s="2" t="str">
        <f t="shared" si="1"/>
        <v>قاعة 11</v>
      </c>
      <c r="D101" s="2" t="s">
        <v>4</v>
      </c>
      <c r="E101" s="2">
        <f>IF(D101="M", COUNTIF($D$2:D101,"M"), COUNTIF($D$2:D101,"F"))</f>
        <v>52</v>
      </c>
    </row>
    <row r="102" spans="1:5" x14ac:dyDescent="0.25">
      <c r="A102" s="2">
        <v>101</v>
      </c>
      <c r="B102" s="2" t="s">
        <v>106</v>
      </c>
      <c r="C102" s="2" t="str">
        <f t="shared" si="1"/>
        <v>قاعة 10</v>
      </c>
      <c r="D102" s="2" t="s">
        <v>5</v>
      </c>
      <c r="E102" s="2">
        <f>IF(D102="M", COUNTIF($D$2:D102,"M"), COUNTIF($D$2:D102,"F"))</f>
        <v>49</v>
      </c>
    </row>
    <row r="103" spans="1:5" x14ac:dyDescent="0.25">
      <c r="A103" s="2">
        <v>102</v>
      </c>
      <c r="B103" s="2" t="s">
        <v>107</v>
      </c>
      <c r="C103" s="2" t="str">
        <f t="shared" si="1"/>
        <v>قاعة 10</v>
      </c>
      <c r="D103" s="2" t="s">
        <v>5</v>
      </c>
      <c r="E103" s="2">
        <f>IF(D103="M", COUNTIF($D$2:D103,"M"), COUNTIF($D$2:D103,"F"))</f>
        <v>50</v>
      </c>
    </row>
    <row r="104" spans="1:5" x14ac:dyDescent="0.25">
      <c r="A104" s="2">
        <v>103</v>
      </c>
      <c r="B104" s="2" t="s">
        <v>108</v>
      </c>
      <c r="C104" s="2" t="str">
        <f t="shared" si="1"/>
        <v>قاعة 11</v>
      </c>
      <c r="D104" s="2" t="s">
        <v>5</v>
      </c>
      <c r="E104" s="2">
        <f>IF(D104="M", COUNTIF($D$2:D104,"M"), COUNTIF($D$2:D104,"F"))</f>
        <v>51</v>
      </c>
    </row>
    <row r="105" spans="1:5" x14ac:dyDescent="0.25">
      <c r="A105" s="2">
        <v>104</v>
      </c>
      <c r="B105" s="2" t="s">
        <v>109</v>
      </c>
      <c r="C105" s="2" t="str">
        <f t="shared" si="1"/>
        <v>قاعة 11</v>
      </c>
      <c r="D105" s="2" t="s">
        <v>4</v>
      </c>
      <c r="E105" s="2">
        <f>IF(D105="M", COUNTIF($D$2:D105,"M"), COUNTIF($D$2:D105,"F"))</f>
        <v>53</v>
      </c>
    </row>
    <row r="106" spans="1:5" x14ac:dyDescent="0.25">
      <c r="A106" s="2">
        <v>105</v>
      </c>
      <c r="B106" s="2" t="s">
        <v>110</v>
      </c>
      <c r="C106" s="2" t="str">
        <f t="shared" si="1"/>
        <v>قاعة 11</v>
      </c>
      <c r="D106" s="2" t="s">
        <v>4</v>
      </c>
      <c r="E106" s="2">
        <f>IF(D106="M", COUNTIF($D$2:D106,"M"), COUNTIF($D$2:D106,"F"))</f>
        <v>54</v>
      </c>
    </row>
    <row r="107" spans="1:5" x14ac:dyDescent="0.25">
      <c r="A107" s="2">
        <v>106</v>
      </c>
      <c r="B107" s="2" t="s">
        <v>111</v>
      </c>
      <c r="C107" s="2" t="str">
        <f t="shared" si="1"/>
        <v>قاعة 11</v>
      </c>
      <c r="D107" s="2" t="s">
        <v>4</v>
      </c>
      <c r="E107" s="2">
        <f>IF(D107="M", COUNTIF($D$2:D107,"M"), COUNTIF($D$2:D107,"F"))</f>
        <v>55</v>
      </c>
    </row>
    <row r="108" spans="1:5" x14ac:dyDescent="0.25">
      <c r="A108" s="2">
        <v>107</v>
      </c>
      <c r="B108" s="2" t="s">
        <v>112</v>
      </c>
      <c r="C108" s="2" t="str">
        <f t="shared" si="1"/>
        <v>قاعة 12</v>
      </c>
      <c r="D108" s="2" t="s">
        <v>4</v>
      </c>
      <c r="E108" s="2">
        <f>IF(D108="M", COUNTIF($D$2:D108,"M"), COUNTIF($D$2:D108,"F"))</f>
        <v>56</v>
      </c>
    </row>
    <row r="109" spans="1:5" x14ac:dyDescent="0.25">
      <c r="A109" s="2">
        <v>108</v>
      </c>
      <c r="B109" s="2" t="s">
        <v>113</v>
      </c>
      <c r="C109" s="2" t="str">
        <f t="shared" si="1"/>
        <v>قاعة 12</v>
      </c>
      <c r="D109" s="2" t="s">
        <v>4</v>
      </c>
      <c r="E109" s="2">
        <f>IF(D109="M", COUNTIF($D$2:D109,"M"), COUNTIF($D$2:D109,"F"))</f>
        <v>57</v>
      </c>
    </row>
    <row r="110" spans="1:5" x14ac:dyDescent="0.25">
      <c r="A110" s="2">
        <v>109</v>
      </c>
      <c r="B110" s="2" t="s">
        <v>114</v>
      </c>
      <c r="C110" s="2" t="str">
        <f t="shared" si="1"/>
        <v>قاعة 11</v>
      </c>
      <c r="D110" s="2" t="s">
        <v>5</v>
      </c>
      <c r="E110" s="2">
        <f>IF(D110="M", COUNTIF($D$2:D110,"M"), COUNTIF($D$2:D110,"F"))</f>
        <v>52</v>
      </c>
    </row>
    <row r="111" spans="1:5" x14ac:dyDescent="0.25">
      <c r="A111" s="2">
        <v>110</v>
      </c>
      <c r="B111" s="2" t="s">
        <v>115</v>
      </c>
      <c r="C111" s="2" t="str">
        <f t="shared" si="1"/>
        <v>قاعة 11</v>
      </c>
      <c r="D111" s="2" t="s">
        <v>5</v>
      </c>
      <c r="E111" s="2">
        <f>IF(D111="M", COUNTIF($D$2:D111,"M"), COUNTIF($D$2:D111,"F"))</f>
        <v>53</v>
      </c>
    </row>
    <row r="112" spans="1:5" x14ac:dyDescent="0.25">
      <c r="A112" s="2">
        <v>111</v>
      </c>
      <c r="B112" s="2" t="s">
        <v>116</v>
      </c>
      <c r="C112" s="2" t="str">
        <f t="shared" si="1"/>
        <v>قاعة 11</v>
      </c>
      <c r="D112" s="2" t="s">
        <v>5</v>
      </c>
      <c r="E112" s="2">
        <f>IF(D112="M", COUNTIF($D$2:D112,"M"), COUNTIF($D$2:D112,"F"))</f>
        <v>54</v>
      </c>
    </row>
    <row r="113" spans="1:5" x14ac:dyDescent="0.25">
      <c r="A113" s="2">
        <v>112</v>
      </c>
      <c r="B113" s="2" t="s">
        <v>117</v>
      </c>
      <c r="C113" s="2" t="str">
        <f t="shared" si="1"/>
        <v>قاعة 11</v>
      </c>
      <c r="D113" s="2" t="s">
        <v>5</v>
      </c>
      <c r="E113" s="2">
        <f>IF(D113="M", COUNTIF($D$2:D113,"M"), COUNTIF($D$2:D113,"F"))</f>
        <v>55</v>
      </c>
    </row>
    <row r="114" spans="1:5" x14ac:dyDescent="0.25">
      <c r="A114" s="2">
        <v>113</v>
      </c>
      <c r="B114" s="2" t="s">
        <v>118</v>
      </c>
      <c r="C114" s="2" t="str">
        <f t="shared" si="1"/>
        <v>قاعة 12</v>
      </c>
      <c r="D114" s="2" t="s">
        <v>4</v>
      </c>
      <c r="E114" s="2">
        <f>IF(D114="M", COUNTIF($D$2:D114,"M"), COUNTIF($D$2:D114,"F"))</f>
        <v>58</v>
      </c>
    </row>
    <row r="115" spans="1:5" x14ac:dyDescent="0.25">
      <c r="A115" s="2">
        <v>114</v>
      </c>
      <c r="B115" s="2" t="s">
        <v>119</v>
      </c>
      <c r="C115" s="2" t="str">
        <f t="shared" si="1"/>
        <v>قاعة 12</v>
      </c>
      <c r="D115" s="2" t="s">
        <v>5</v>
      </c>
      <c r="E115" s="2">
        <f>IF(D115="M", COUNTIF($D$2:D115,"M"), COUNTIF($D$2:D115,"F"))</f>
        <v>56</v>
      </c>
    </row>
    <row r="116" spans="1:5" x14ac:dyDescent="0.25">
      <c r="A116" s="2">
        <v>115</v>
      </c>
      <c r="B116" s="2" t="s">
        <v>120</v>
      </c>
      <c r="C116" s="2" t="str">
        <f t="shared" si="1"/>
        <v>قاعة 12</v>
      </c>
      <c r="D116" s="2" t="s">
        <v>5</v>
      </c>
      <c r="E116" s="2">
        <f>IF(D116="M", COUNTIF($D$2:D116,"M"), COUNTIF($D$2:D116,"F"))</f>
        <v>57</v>
      </c>
    </row>
    <row r="117" spans="1:5" x14ac:dyDescent="0.25">
      <c r="A117" s="2">
        <v>116</v>
      </c>
      <c r="B117" s="2" t="s">
        <v>121</v>
      </c>
      <c r="C117" s="2" t="str">
        <f t="shared" si="1"/>
        <v>قاعة 12</v>
      </c>
      <c r="D117" s="2" t="s">
        <v>4</v>
      </c>
      <c r="E117" s="2">
        <f>IF(D117="M", COUNTIF($D$2:D117,"M"), COUNTIF($D$2:D117,"F"))</f>
        <v>59</v>
      </c>
    </row>
    <row r="118" spans="1:5" x14ac:dyDescent="0.25">
      <c r="A118" s="2">
        <v>117</v>
      </c>
      <c r="B118" s="2" t="s">
        <v>122</v>
      </c>
      <c r="C118" s="2" t="str">
        <f t="shared" si="1"/>
        <v>قاعة 12</v>
      </c>
      <c r="D118" s="2" t="s">
        <v>5</v>
      </c>
      <c r="E118" s="2">
        <f>IF(D118="M", COUNTIF($D$2:D118,"M"), COUNTIF($D$2:D118,"F"))</f>
        <v>58</v>
      </c>
    </row>
    <row r="119" spans="1:5" x14ac:dyDescent="0.25">
      <c r="A119" s="2">
        <v>118</v>
      </c>
      <c r="B119" s="2" t="s">
        <v>123</v>
      </c>
      <c r="C119" s="2" t="str">
        <f t="shared" si="1"/>
        <v>قاعة 12</v>
      </c>
      <c r="D119" s="2" t="s">
        <v>5</v>
      </c>
      <c r="E119" s="2">
        <f>IF(D119="M", COUNTIF($D$2:D119,"M"), COUNTIF($D$2:D119,"F"))</f>
        <v>59</v>
      </c>
    </row>
    <row r="120" spans="1:5" x14ac:dyDescent="0.25">
      <c r="A120" s="2">
        <v>119</v>
      </c>
      <c r="B120" s="2" t="s">
        <v>124</v>
      </c>
      <c r="C120" s="2" t="str">
        <f t="shared" si="1"/>
        <v>قاعة 12</v>
      </c>
      <c r="D120" s="2" t="s">
        <v>4</v>
      </c>
      <c r="E120" s="2">
        <f>IF(D120="M", COUNTIF($D$2:D120,"M"), COUNTIF($D$2:D120,"F"))</f>
        <v>60</v>
      </c>
    </row>
    <row r="121" spans="1:5" x14ac:dyDescent="0.25">
      <c r="A121" s="2">
        <v>120</v>
      </c>
      <c r="B121" s="2" t="s">
        <v>125</v>
      </c>
      <c r="C121" s="2" t="str">
        <f t="shared" si="1"/>
        <v>قاعة 13</v>
      </c>
      <c r="D121" s="2" t="s">
        <v>4</v>
      </c>
      <c r="E121" s="2">
        <f>IF(D121="M", COUNTIF($D$2:D121,"M"), COUNTIF($D$2:D121,"F"))</f>
        <v>61</v>
      </c>
    </row>
    <row r="122" spans="1:5" x14ac:dyDescent="0.25">
      <c r="A122" s="2">
        <v>121</v>
      </c>
      <c r="B122" s="2" t="s">
        <v>126</v>
      </c>
      <c r="C122" s="2" t="str">
        <f t="shared" si="1"/>
        <v>قاعة 13</v>
      </c>
      <c r="D122" s="2" t="s">
        <v>4</v>
      </c>
      <c r="E122" s="2">
        <f>IF(D122="M", COUNTIF($D$2:D122,"M"), COUNTIF($D$2:D122,"F"))</f>
        <v>62</v>
      </c>
    </row>
    <row r="123" spans="1:5" x14ac:dyDescent="0.25">
      <c r="A123" s="2">
        <v>122</v>
      </c>
      <c r="B123" s="2" t="s">
        <v>127</v>
      </c>
      <c r="C123" s="2" t="str">
        <f t="shared" si="1"/>
        <v>قاعة 13</v>
      </c>
      <c r="D123" s="2" t="s">
        <v>4</v>
      </c>
      <c r="E123" s="2">
        <f>IF(D123="M", COUNTIF($D$2:D123,"M"), COUNTIF($D$2:D123,"F"))</f>
        <v>63</v>
      </c>
    </row>
    <row r="124" spans="1:5" x14ac:dyDescent="0.25">
      <c r="A124" s="2">
        <v>123</v>
      </c>
      <c r="B124" s="2" t="s">
        <v>128</v>
      </c>
      <c r="C124" s="2" t="str">
        <f t="shared" si="1"/>
        <v>قاعة 13</v>
      </c>
      <c r="D124" s="2" t="s">
        <v>4</v>
      </c>
      <c r="E124" s="2">
        <f>IF(D124="M", COUNTIF($D$2:D124,"M"), COUNTIF($D$2:D124,"F"))</f>
        <v>64</v>
      </c>
    </row>
    <row r="125" spans="1:5" x14ac:dyDescent="0.25">
      <c r="A125" s="2">
        <v>124</v>
      </c>
      <c r="B125" s="2" t="s">
        <v>129</v>
      </c>
      <c r="C125" s="2" t="str">
        <f t="shared" si="1"/>
        <v>قاعة 13</v>
      </c>
      <c r="D125" s="2" t="s">
        <v>4</v>
      </c>
      <c r="E125" s="2">
        <f>IF(D125="M", COUNTIF($D$2:D125,"M"), COUNTIF($D$2:D125,"F"))</f>
        <v>65</v>
      </c>
    </row>
    <row r="126" spans="1:5" x14ac:dyDescent="0.25">
      <c r="A126" s="2">
        <v>125</v>
      </c>
      <c r="B126" s="2" t="s">
        <v>130</v>
      </c>
      <c r="C126" s="2" t="str">
        <f t="shared" si="1"/>
        <v>قاعة 14</v>
      </c>
      <c r="D126" s="2" t="s">
        <v>4</v>
      </c>
      <c r="E126" s="2">
        <f>IF(D126="M", COUNTIF($D$2:D126,"M"), COUNTIF($D$2:D126,"F"))</f>
        <v>66</v>
      </c>
    </row>
    <row r="127" spans="1:5" x14ac:dyDescent="0.25">
      <c r="A127" s="2">
        <v>126</v>
      </c>
      <c r="B127" s="2" t="s">
        <v>131</v>
      </c>
      <c r="C127" s="2" t="str">
        <f t="shared" si="1"/>
        <v>قاعة 12</v>
      </c>
      <c r="D127" s="2" t="s">
        <v>5</v>
      </c>
      <c r="E127" s="2">
        <f>IF(D127="M", COUNTIF($D$2:D127,"M"), COUNTIF($D$2:D127,"F"))</f>
        <v>60</v>
      </c>
    </row>
    <row r="128" spans="1:5" x14ac:dyDescent="0.25">
      <c r="A128" s="2">
        <v>127</v>
      </c>
      <c r="B128" s="2" t="s">
        <v>132</v>
      </c>
      <c r="C128" s="2" t="str">
        <f t="shared" si="1"/>
        <v>قاعة 14</v>
      </c>
      <c r="D128" s="2" t="s">
        <v>4</v>
      </c>
      <c r="E128" s="2">
        <f>IF(D128="M", COUNTIF($D$2:D128,"M"), COUNTIF($D$2:D128,"F"))</f>
        <v>67</v>
      </c>
    </row>
    <row r="129" spans="1:5" x14ac:dyDescent="0.25">
      <c r="A129" s="2">
        <v>128</v>
      </c>
      <c r="B129" s="2" t="s">
        <v>133</v>
      </c>
      <c r="C129" s="2" t="str">
        <f t="shared" si="1"/>
        <v>قاعة 13</v>
      </c>
      <c r="D129" s="2" t="s">
        <v>5</v>
      </c>
      <c r="E129" s="2">
        <f>IF(D129="M", COUNTIF($D$2:D129,"M"), COUNTIF($D$2:D129,"F"))</f>
        <v>61</v>
      </c>
    </row>
    <row r="130" spans="1:5" x14ac:dyDescent="0.25">
      <c r="A130" s="2">
        <v>129</v>
      </c>
      <c r="B130" s="2" t="s">
        <v>134</v>
      </c>
      <c r="C130" s="2" t="str">
        <f t="shared" si="1"/>
        <v>قاعة 13</v>
      </c>
      <c r="D130" s="2" t="s">
        <v>5</v>
      </c>
      <c r="E130" s="2">
        <f>IF(D130="M", COUNTIF($D$2:D130,"M"), COUNTIF($D$2:D130,"F"))</f>
        <v>62</v>
      </c>
    </row>
    <row r="131" spans="1:5" x14ac:dyDescent="0.25">
      <c r="A131" s="2">
        <v>130</v>
      </c>
      <c r="B131" s="2" t="s">
        <v>135</v>
      </c>
      <c r="C131" s="2" t="str">
        <f t="shared" ref="C131:C194" si="2">IF(D131="M", "قاعة " &amp; CEILING(E131/$I$5,1), "قاعة " &amp; CEILING(E131/$J$5,1))</f>
        <v>قاعة 14</v>
      </c>
      <c r="D131" s="2" t="s">
        <v>4</v>
      </c>
      <c r="E131" s="2">
        <f>IF(D131="M", COUNTIF($D$2:D131,"M"), COUNTIF($D$2:D131,"F"))</f>
        <v>68</v>
      </c>
    </row>
    <row r="132" spans="1:5" x14ac:dyDescent="0.25">
      <c r="A132" s="2">
        <v>131</v>
      </c>
      <c r="B132" s="2" t="s">
        <v>136</v>
      </c>
      <c r="C132" s="2" t="str">
        <f t="shared" si="2"/>
        <v>قاعة 14</v>
      </c>
      <c r="D132" s="2" t="s">
        <v>4</v>
      </c>
      <c r="E132" s="2">
        <f>IF(D132="M", COUNTIF($D$2:D132,"M"), COUNTIF($D$2:D132,"F"))</f>
        <v>69</v>
      </c>
    </row>
    <row r="133" spans="1:5" x14ac:dyDescent="0.25">
      <c r="A133" s="2">
        <v>132</v>
      </c>
      <c r="B133" s="2" t="s">
        <v>137</v>
      </c>
      <c r="C133" s="2" t="str">
        <f t="shared" si="2"/>
        <v>قاعة 13</v>
      </c>
      <c r="D133" s="2" t="s">
        <v>5</v>
      </c>
      <c r="E133" s="2">
        <f>IF(D133="M", COUNTIF($D$2:D133,"M"), COUNTIF($D$2:D133,"F"))</f>
        <v>63</v>
      </c>
    </row>
    <row r="134" spans="1:5" x14ac:dyDescent="0.25">
      <c r="A134" s="2">
        <v>133</v>
      </c>
      <c r="B134" s="2" t="s">
        <v>138</v>
      </c>
      <c r="C134" s="2" t="str">
        <f t="shared" si="2"/>
        <v>قاعة 13</v>
      </c>
      <c r="D134" s="2" t="s">
        <v>5</v>
      </c>
      <c r="E134" s="2">
        <f>IF(D134="M", COUNTIF($D$2:D134,"M"), COUNTIF($D$2:D134,"F"))</f>
        <v>64</v>
      </c>
    </row>
    <row r="135" spans="1:5" x14ac:dyDescent="0.25">
      <c r="A135" s="2">
        <v>134</v>
      </c>
      <c r="B135" s="2" t="s">
        <v>139</v>
      </c>
      <c r="C135" s="2" t="str">
        <f t="shared" si="2"/>
        <v>قاعة 14</v>
      </c>
      <c r="D135" s="2" t="s">
        <v>4</v>
      </c>
      <c r="E135" s="2">
        <f>IF(D135="M", COUNTIF($D$2:D135,"M"), COUNTIF($D$2:D135,"F"))</f>
        <v>70</v>
      </c>
    </row>
    <row r="136" spans="1:5" x14ac:dyDescent="0.25">
      <c r="A136" s="2">
        <v>135</v>
      </c>
      <c r="B136" s="2" t="s">
        <v>140</v>
      </c>
      <c r="C136" s="2" t="str">
        <f t="shared" si="2"/>
        <v>قاعة 13</v>
      </c>
      <c r="D136" s="2" t="s">
        <v>5</v>
      </c>
      <c r="E136" s="2">
        <f>IF(D136="M", COUNTIF($D$2:D136,"M"), COUNTIF($D$2:D136,"F"))</f>
        <v>65</v>
      </c>
    </row>
    <row r="137" spans="1:5" x14ac:dyDescent="0.25">
      <c r="A137" s="2">
        <v>136</v>
      </c>
      <c r="B137" s="2" t="s">
        <v>141</v>
      </c>
      <c r="C137" s="2" t="str">
        <f t="shared" si="2"/>
        <v>قاعة 14</v>
      </c>
      <c r="D137" s="2" t="s">
        <v>5</v>
      </c>
      <c r="E137" s="2">
        <f>IF(D137="M", COUNTIF($D$2:D137,"M"), COUNTIF($D$2:D137,"F"))</f>
        <v>66</v>
      </c>
    </row>
    <row r="138" spans="1:5" x14ac:dyDescent="0.25">
      <c r="A138" s="2">
        <v>137</v>
      </c>
      <c r="B138" s="2" t="s">
        <v>142</v>
      </c>
      <c r="C138" s="2" t="str">
        <f t="shared" si="2"/>
        <v>قاعة 14</v>
      </c>
      <c r="D138" s="2" t="s">
        <v>5</v>
      </c>
      <c r="E138" s="2">
        <f>IF(D138="M", COUNTIF($D$2:D138,"M"), COUNTIF($D$2:D138,"F"))</f>
        <v>67</v>
      </c>
    </row>
    <row r="139" spans="1:5" x14ac:dyDescent="0.25">
      <c r="A139" s="2">
        <v>138</v>
      </c>
      <c r="B139" s="2" t="s">
        <v>143</v>
      </c>
      <c r="C139" s="2" t="str">
        <f t="shared" si="2"/>
        <v>قاعة 15</v>
      </c>
      <c r="D139" s="2" t="s">
        <v>4</v>
      </c>
      <c r="E139" s="2">
        <f>IF(D139="M", COUNTIF($D$2:D139,"M"), COUNTIF($D$2:D139,"F"))</f>
        <v>71</v>
      </c>
    </row>
    <row r="140" spans="1:5" x14ac:dyDescent="0.25">
      <c r="A140" s="2">
        <v>139</v>
      </c>
      <c r="B140" s="2" t="s">
        <v>144</v>
      </c>
      <c r="C140" s="2" t="str">
        <f t="shared" si="2"/>
        <v>قاعة 15</v>
      </c>
      <c r="D140" s="2" t="s">
        <v>4</v>
      </c>
      <c r="E140" s="2">
        <f>IF(D140="M", COUNTIF($D$2:D140,"M"), COUNTIF($D$2:D140,"F"))</f>
        <v>72</v>
      </c>
    </row>
    <row r="141" spans="1:5" x14ac:dyDescent="0.25">
      <c r="A141" s="2">
        <v>140</v>
      </c>
      <c r="B141" s="2" t="s">
        <v>145</v>
      </c>
      <c r="C141" s="2" t="str">
        <f t="shared" si="2"/>
        <v>قاعة 15</v>
      </c>
      <c r="D141" s="2" t="s">
        <v>4</v>
      </c>
      <c r="E141" s="2">
        <f>IF(D141="M", COUNTIF($D$2:D141,"M"), COUNTIF($D$2:D141,"F"))</f>
        <v>73</v>
      </c>
    </row>
    <row r="142" spans="1:5" x14ac:dyDescent="0.25">
      <c r="A142" s="2">
        <v>141</v>
      </c>
      <c r="B142" s="2" t="s">
        <v>146</v>
      </c>
      <c r="C142" s="2" t="str">
        <f t="shared" si="2"/>
        <v>قاعة 15</v>
      </c>
      <c r="D142" s="2" t="s">
        <v>4</v>
      </c>
      <c r="E142" s="2">
        <f>IF(D142="M", COUNTIF($D$2:D142,"M"), COUNTIF($D$2:D142,"F"))</f>
        <v>74</v>
      </c>
    </row>
    <row r="143" spans="1:5" x14ac:dyDescent="0.25">
      <c r="A143" s="2">
        <v>142</v>
      </c>
      <c r="B143" s="2" t="s">
        <v>147</v>
      </c>
      <c r="C143" s="2" t="str">
        <f t="shared" si="2"/>
        <v>قاعة 14</v>
      </c>
      <c r="D143" s="2" t="s">
        <v>5</v>
      </c>
      <c r="E143" s="2">
        <f>IF(D143="M", COUNTIF($D$2:D143,"M"), COUNTIF($D$2:D143,"F"))</f>
        <v>68</v>
      </c>
    </row>
    <row r="144" spans="1:5" x14ac:dyDescent="0.25">
      <c r="A144" s="2">
        <v>143</v>
      </c>
      <c r="B144" s="2" t="s">
        <v>148</v>
      </c>
      <c r="C144" s="2" t="str">
        <f t="shared" si="2"/>
        <v>قاعة 14</v>
      </c>
      <c r="D144" s="2" t="s">
        <v>5</v>
      </c>
      <c r="E144" s="2">
        <f>IF(D144="M", COUNTIF($D$2:D144,"M"), COUNTIF($D$2:D144,"F"))</f>
        <v>69</v>
      </c>
    </row>
    <row r="145" spans="1:5" x14ac:dyDescent="0.25">
      <c r="A145" s="2">
        <v>144</v>
      </c>
      <c r="B145" s="2" t="s">
        <v>149</v>
      </c>
      <c r="C145" s="2" t="str">
        <f t="shared" si="2"/>
        <v>قاعة 14</v>
      </c>
      <c r="D145" s="2" t="s">
        <v>5</v>
      </c>
      <c r="E145" s="2">
        <f>IF(D145="M", COUNTIF($D$2:D145,"M"), COUNTIF($D$2:D145,"F"))</f>
        <v>70</v>
      </c>
    </row>
    <row r="146" spans="1:5" x14ac:dyDescent="0.25">
      <c r="A146" s="2">
        <v>145</v>
      </c>
      <c r="B146" s="2" t="s">
        <v>150</v>
      </c>
      <c r="C146" s="2" t="str">
        <f t="shared" si="2"/>
        <v>قاعة 15</v>
      </c>
      <c r="D146" s="2" t="s">
        <v>4</v>
      </c>
      <c r="E146" s="2">
        <f>IF(D146="M", COUNTIF($D$2:D146,"M"), COUNTIF($D$2:D146,"F"))</f>
        <v>75</v>
      </c>
    </row>
    <row r="147" spans="1:5" x14ac:dyDescent="0.25">
      <c r="A147" s="2">
        <v>146</v>
      </c>
      <c r="B147" s="2" t="s">
        <v>151</v>
      </c>
      <c r="C147" s="2" t="str">
        <f t="shared" si="2"/>
        <v>قاعة 16</v>
      </c>
      <c r="D147" s="2" t="s">
        <v>4</v>
      </c>
      <c r="E147" s="2">
        <f>IF(D147="M", COUNTIF($D$2:D147,"M"), COUNTIF($D$2:D147,"F"))</f>
        <v>76</v>
      </c>
    </row>
    <row r="148" spans="1:5" x14ac:dyDescent="0.25">
      <c r="A148" s="2">
        <v>147</v>
      </c>
      <c r="B148" s="2" t="s">
        <v>152</v>
      </c>
      <c r="C148" s="2" t="str">
        <f t="shared" si="2"/>
        <v>قاعة 15</v>
      </c>
      <c r="D148" s="2" t="s">
        <v>5</v>
      </c>
      <c r="E148" s="2">
        <f>IF(D148="M", COUNTIF($D$2:D148,"M"), COUNTIF($D$2:D148,"F"))</f>
        <v>71</v>
      </c>
    </row>
    <row r="149" spans="1:5" x14ac:dyDescent="0.25">
      <c r="A149" s="2">
        <v>148</v>
      </c>
      <c r="B149" s="2" t="s">
        <v>153</v>
      </c>
      <c r="C149" s="2" t="str">
        <f t="shared" si="2"/>
        <v>قاعة 15</v>
      </c>
      <c r="D149" s="2" t="s">
        <v>5</v>
      </c>
      <c r="E149" s="2">
        <f>IF(D149="M", COUNTIF($D$2:D149,"M"), COUNTIF($D$2:D149,"F"))</f>
        <v>72</v>
      </c>
    </row>
    <row r="150" spans="1:5" x14ac:dyDescent="0.25">
      <c r="A150" s="2">
        <v>149</v>
      </c>
      <c r="B150" s="2" t="s">
        <v>154</v>
      </c>
      <c r="C150" s="2" t="str">
        <f t="shared" si="2"/>
        <v>قاعة 16</v>
      </c>
      <c r="D150" s="2" t="s">
        <v>4</v>
      </c>
      <c r="E150" s="2">
        <f>IF(D150="M", COUNTIF($D$2:D150,"M"), COUNTIF($D$2:D150,"F"))</f>
        <v>77</v>
      </c>
    </row>
    <row r="151" spans="1:5" x14ac:dyDescent="0.25">
      <c r="A151" s="2">
        <v>150</v>
      </c>
      <c r="B151" s="2" t="s">
        <v>155</v>
      </c>
      <c r="C151" s="2" t="str">
        <f t="shared" si="2"/>
        <v>قاعة 16</v>
      </c>
      <c r="D151" s="2" t="s">
        <v>4</v>
      </c>
      <c r="E151" s="2">
        <f>IF(D151="M", COUNTIF($D$2:D151,"M"), COUNTIF($D$2:D151,"F"))</f>
        <v>78</v>
      </c>
    </row>
    <row r="152" spans="1:5" x14ac:dyDescent="0.25">
      <c r="A152" s="2">
        <v>151</v>
      </c>
      <c r="B152" s="2" t="s">
        <v>156</v>
      </c>
      <c r="C152" s="2" t="str">
        <f t="shared" si="2"/>
        <v>قاعة 16</v>
      </c>
      <c r="D152" s="2" t="s">
        <v>4</v>
      </c>
      <c r="E152" s="2">
        <f>IF(D152="M", COUNTIF($D$2:D152,"M"), COUNTIF($D$2:D152,"F"))</f>
        <v>79</v>
      </c>
    </row>
    <row r="153" spans="1:5" x14ac:dyDescent="0.25">
      <c r="A153" s="2">
        <v>152</v>
      </c>
      <c r="B153" s="2" t="s">
        <v>157</v>
      </c>
      <c r="C153" s="2" t="str">
        <f t="shared" si="2"/>
        <v>قاعة 15</v>
      </c>
      <c r="D153" s="2" t="s">
        <v>5</v>
      </c>
      <c r="E153" s="2">
        <f>IF(D153="M", COUNTIF($D$2:D153,"M"), COUNTIF($D$2:D153,"F"))</f>
        <v>73</v>
      </c>
    </row>
    <row r="154" spans="1:5" x14ac:dyDescent="0.25">
      <c r="A154" s="2">
        <v>153</v>
      </c>
      <c r="B154" s="2" t="s">
        <v>158</v>
      </c>
      <c r="C154" s="2" t="str">
        <f t="shared" si="2"/>
        <v>قاعة 15</v>
      </c>
      <c r="D154" s="2" t="s">
        <v>5</v>
      </c>
      <c r="E154" s="2">
        <f>IF(D154="M", COUNTIF($D$2:D154,"M"), COUNTIF($D$2:D154,"F"))</f>
        <v>74</v>
      </c>
    </row>
    <row r="155" spans="1:5" x14ac:dyDescent="0.25">
      <c r="A155" s="2">
        <v>154</v>
      </c>
      <c r="B155" s="2" t="s">
        <v>159</v>
      </c>
      <c r="C155" s="2" t="str">
        <f t="shared" si="2"/>
        <v>قاعة 16</v>
      </c>
      <c r="D155" s="2" t="s">
        <v>4</v>
      </c>
      <c r="E155" s="2">
        <f>IF(D155="M", COUNTIF($D$2:D155,"M"), COUNTIF($D$2:D155,"F"))</f>
        <v>80</v>
      </c>
    </row>
    <row r="156" spans="1:5" x14ac:dyDescent="0.25">
      <c r="A156" s="2">
        <v>155</v>
      </c>
      <c r="B156" s="2" t="s">
        <v>160</v>
      </c>
      <c r="C156" s="2" t="str">
        <f t="shared" si="2"/>
        <v>قاعة 17</v>
      </c>
      <c r="D156" s="2" t="s">
        <v>4</v>
      </c>
      <c r="E156" s="2">
        <f>IF(D156="M", COUNTIF($D$2:D156,"M"), COUNTIF($D$2:D156,"F"))</f>
        <v>81</v>
      </c>
    </row>
    <row r="157" spans="1:5" x14ac:dyDescent="0.25">
      <c r="A157" s="2">
        <v>156</v>
      </c>
      <c r="B157" s="2" t="s">
        <v>161</v>
      </c>
      <c r="C157" s="2" t="str">
        <f t="shared" si="2"/>
        <v>قاعة 17</v>
      </c>
      <c r="D157" s="2" t="s">
        <v>4</v>
      </c>
      <c r="E157" s="2">
        <f>IF(D157="M", COUNTIF($D$2:D157,"M"), COUNTIF($D$2:D157,"F"))</f>
        <v>82</v>
      </c>
    </row>
    <row r="158" spans="1:5" x14ac:dyDescent="0.25">
      <c r="A158" s="2">
        <v>157</v>
      </c>
      <c r="B158" s="2" t="s">
        <v>162</v>
      </c>
      <c r="C158" s="2" t="str">
        <f t="shared" si="2"/>
        <v>قاعة 15</v>
      </c>
      <c r="D158" s="2" t="s">
        <v>5</v>
      </c>
      <c r="E158" s="2">
        <f>IF(D158="M", COUNTIF($D$2:D158,"M"), COUNTIF($D$2:D158,"F"))</f>
        <v>75</v>
      </c>
    </row>
    <row r="159" spans="1:5" x14ac:dyDescent="0.25">
      <c r="A159" s="2">
        <v>158</v>
      </c>
      <c r="B159" s="2" t="s">
        <v>163</v>
      </c>
      <c r="C159" s="2" t="str">
        <f t="shared" si="2"/>
        <v>قاعة 16</v>
      </c>
      <c r="D159" s="2" t="s">
        <v>5</v>
      </c>
      <c r="E159" s="2">
        <f>IF(D159="M", COUNTIF($D$2:D159,"M"), COUNTIF($D$2:D159,"F"))</f>
        <v>76</v>
      </c>
    </row>
    <row r="160" spans="1:5" x14ac:dyDescent="0.25">
      <c r="A160" s="2">
        <v>159</v>
      </c>
      <c r="B160" s="2" t="s">
        <v>164</v>
      </c>
      <c r="C160" s="2" t="str">
        <f t="shared" si="2"/>
        <v>قاعة 17</v>
      </c>
      <c r="D160" s="2" t="s">
        <v>4</v>
      </c>
      <c r="E160" s="2">
        <f>IF(D160="M", COUNTIF($D$2:D160,"M"), COUNTIF($D$2:D160,"F"))</f>
        <v>83</v>
      </c>
    </row>
    <row r="161" spans="1:5" x14ac:dyDescent="0.25">
      <c r="A161" s="2">
        <v>160</v>
      </c>
      <c r="B161" s="2" t="s">
        <v>165</v>
      </c>
      <c r="C161" s="2" t="str">
        <f t="shared" si="2"/>
        <v>قاعة 17</v>
      </c>
      <c r="D161" s="2" t="s">
        <v>4</v>
      </c>
      <c r="E161" s="2">
        <f>IF(D161="M", COUNTIF($D$2:D161,"M"), COUNTIF($D$2:D161,"F"))</f>
        <v>84</v>
      </c>
    </row>
    <row r="162" spans="1:5" x14ac:dyDescent="0.25">
      <c r="A162" s="2">
        <v>161</v>
      </c>
      <c r="B162" s="2" t="s">
        <v>166</v>
      </c>
      <c r="C162" s="2" t="str">
        <f t="shared" si="2"/>
        <v>قاعة 17</v>
      </c>
      <c r="D162" s="2" t="s">
        <v>4</v>
      </c>
      <c r="E162" s="2">
        <f>IF(D162="M", COUNTIF($D$2:D162,"M"), COUNTIF($D$2:D162,"F"))</f>
        <v>85</v>
      </c>
    </row>
    <row r="163" spans="1:5" x14ac:dyDescent="0.25">
      <c r="A163" s="2">
        <v>162</v>
      </c>
      <c r="B163" s="2" t="s">
        <v>167</v>
      </c>
      <c r="C163" s="2" t="str">
        <f t="shared" si="2"/>
        <v>قاعة 16</v>
      </c>
      <c r="D163" s="2" t="s">
        <v>5</v>
      </c>
      <c r="E163" s="2">
        <f>IF(D163="M", COUNTIF($D$2:D163,"M"), COUNTIF($D$2:D163,"F"))</f>
        <v>77</v>
      </c>
    </row>
    <row r="164" spans="1:5" x14ac:dyDescent="0.25">
      <c r="A164" s="2">
        <v>163</v>
      </c>
      <c r="B164" s="2" t="s">
        <v>168</v>
      </c>
      <c r="C164" s="2" t="str">
        <f t="shared" si="2"/>
        <v>قاعة 18</v>
      </c>
      <c r="D164" s="2" t="s">
        <v>4</v>
      </c>
      <c r="E164" s="2">
        <f>IF(D164="M", COUNTIF($D$2:D164,"M"), COUNTIF($D$2:D164,"F"))</f>
        <v>86</v>
      </c>
    </row>
    <row r="165" spans="1:5" x14ac:dyDescent="0.25">
      <c r="A165" s="2">
        <v>164</v>
      </c>
      <c r="B165" s="2" t="s">
        <v>169</v>
      </c>
      <c r="C165" s="2" t="str">
        <f t="shared" si="2"/>
        <v>قاعة 18</v>
      </c>
      <c r="D165" s="2" t="s">
        <v>4</v>
      </c>
      <c r="E165" s="2">
        <f>IF(D165="M", COUNTIF($D$2:D165,"M"), COUNTIF($D$2:D165,"F"))</f>
        <v>87</v>
      </c>
    </row>
    <row r="166" spans="1:5" x14ac:dyDescent="0.25">
      <c r="A166" s="2">
        <v>165</v>
      </c>
      <c r="B166" s="2" t="s">
        <v>170</v>
      </c>
      <c r="C166" s="2" t="str">
        <f t="shared" si="2"/>
        <v>قاعة 18</v>
      </c>
      <c r="D166" s="2" t="s">
        <v>4</v>
      </c>
      <c r="E166" s="2">
        <f>IF(D166="M", COUNTIF($D$2:D166,"M"), COUNTIF($D$2:D166,"F"))</f>
        <v>88</v>
      </c>
    </row>
    <row r="167" spans="1:5" x14ac:dyDescent="0.25">
      <c r="A167" s="2">
        <v>166</v>
      </c>
      <c r="B167" s="2" t="s">
        <v>171</v>
      </c>
      <c r="C167" s="2" t="str">
        <f t="shared" si="2"/>
        <v>قاعة 18</v>
      </c>
      <c r="D167" s="2" t="s">
        <v>4</v>
      </c>
      <c r="E167" s="2">
        <f>IF(D167="M", COUNTIF($D$2:D167,"M"), COUNTIF($D$2:D167,"F"))</f>
        <v>89</v>
      </c>
    </row>
    <row r="168" spans="1:5" x14ac:dyDescent="0.25">
      <c r="A168" s="2">
        <v>167</v>
      </c>
      <c r="B168" s="2" t="s">
        <v>172</v>
      </c>
      <c r="C168" s="2" t="str">
        <f t="shared" si="2"/>
        <v>قاعة 16</v>
      </c>
      <c r="D168" s="2" t="s">
        <v>5</v>
      </c>
      <c r="E168" s="2">
        <f>IF(D168="M", COUNTIF($D$2:D168,"M"), COUNTIF($D$2:D168,"F"))</f>
        <v>78</v>
      </c>
    </row>
    <row r="169" spans="1:5" x14ac:dyDescent="0.25">
      <c r="A169" s="2">
        <v>168</v>
      </c>
      <c r="B169" s="2" t="s">
        <v>173</v>
      </c>
      <c r="C169" s="2" t="str">
        <f t="shared" si="2"/>
        <v>قاعة 18</v>
      </c>
      <c r="D169" s="2" t="s">
        <v>4</v>
      </c>
      <c r="E169" s="2">
        <f>IF(D169="M", COUNTIF($D$2:D169,"M"), COUNTIF($D$2:D169,"F"))</f>
        <v>90</v>
      </c>
    </row>
    <row r="170" spans="1:5" x14ac:dyDescent="0.25">
      <c r="A170" s="2">
        <v>169</v>
      </c>
      <c r="B170" s="2" t="s">
        <v>174</v>
      </c>
      <c r="C170" s="2" t="str">
        <f t="shared" si="2"/>
        <v>قاعة 19</v>
      </c>
      <c r="D170" s="2" t="s">
        <v>4</v>
      </c>
      <c r="E170" s="2">
        <f>IF(D170="M", COUNTIF($D$2:D170,"M"), COUNTIF($D$2:D170,"F"))</f>
        <v>91</v>
      </c>
    </row>
    <row r="171" spans="1:5" x14ac:dyDescent="0.25">
      <c r="A171" s="2">
        <v>170</v>
      </c>
      <c r="B171" s="2" t="s">
        <v>175</v>
      </c>
      <c r="C171" s="2" t="str">
        <f t="shared" si="2"/>
        <v>قاعة 16</v>
      </c>
      <c r="D171" s="2" t="s">
        <v>5</v>
      </c>
      <c r="E171" s="2">
        <f>IF(D171="M", COUNTIF($D$2:D171,"M"), COUNTIF($D$2:D171,"F"))</f>
        <v>79</v>
      </c>
    </row>
    <row r="172" spans="1:5" x14ac:dyDescent="0.25">
      <c r="A172" s="2">
        <v>171</v>
      </c>
      <c r="B172" s="2" t="s">
        <v>176</v>
      </c>
      <c r="C172" s="2" t="str">
        <f t="shared" si="2"/>
        <v>قاعة 19</v>
      </c>
      <c r="D172" s="2" t="s">
        <v>4</v>
      </c>
      <c r="E172" s="2">
        <f>IF(D172="M", COUNTIF($D$2:D172,"M"), COUNTIF($D$2:D172,"F"))</f>
        <v>92</v>
      </c>
    </row>
    <row r="173" spans="1:5" x14ac:dyDescent="0.25">
      <c r="A173" s="2">
        <v>172</v>
      </c>
      <c r="B173" s="2" t="s">
        <v>177</v>
      </c>
      <c r="C173" s="2" t="str">
        <f t="shared" si="2"/>
        <v>قاعة 16</v>
      </c>
      <c r="D173" s="2" t="s">
        <v>5</v>
      </c>
      <c r="E173" s="2">
        <f>IF(D173="M", COUNTIF($D$2:D173,"M"), COUNTIF($D$2:D173,"F"))</f>
        <v>80</v>
      </c>
    </row>
    <row r="174" spans="1:5" x14ac:dyDescent="0.25">
      <c r="A174" s="2">
        <v>173</v>
      </c>
      <c r="B174" s="2" t="s">
        <v>178</v>
      </c>
      <c r="C174" s="2" t="str">
        <f t="shared" si="2"/>
        <v>قاعة 17</v>
      </c>
      <c r="D174" s="2" t="s">
        <v>5</v>
      </c>
      <c r="E174" s="2">
        <f>IF(D174="M", COUNTIF($D$2:D174,"M"), COUNTIF($D$2:D174,"F"))</f>
        <v>81</v>
      </c>
    </row>
    <row r="175" spans="1:5" x14ac:dyDescent="0.25">
      <c r="A175" s="2">
        <v>174</v>
      </c>
      <c r="B175" s="2" t="s">
        <v>179</v>
      </c>
      <c r="C175" s="2" t="str">
        <f t="shared" si="2"/>
        <v>قاعة 19</v>
      </c>
      <c r="D175" s="2" t="s">
        <v>4</v>
      </c>
      <c r="E175" s="2">
        <f>IF(D175="M", COUNTIF($D$2:D175,"M"), COUNTIF($D$2:D175,"F"))</f>
        <v>93</v>
      </c>
    </row>
    <row r="176" spans="1:5" x14ac:dyDescent="0.25">
      <c r="A176" s="2">
        <v>175</v>
      </c>
      <c r="B176" s="2" t="s">
        <v>180</v>
      </c>
      <c r="C176" s="2" t="str">
        <f t="shared" si="2"/>
        <v>قاعة 19</v>
      </c>
      <c r="D176" s="2" t="s">
        <v>4</v>
      </c>
      <c r="E176" s="2">
        <f>IF(D176="M", COUNTIF($D$2:D176,"M"), COUNTIF($D$2:D176,"F"))</f>
        <v>94</v>
      </c>
    </row>
    <row r="177" spans="1:5" x14ac:dyDescent="0.25">
      <c r="A177" s="2">
        <v>176</v>
      </c>
      <c r="B177" s="2" t="s">
        <v>181</v>
      </c>
      <c r="C177" s="2" t="str">
        <f t="shared" si="2"/>
        <v>قاعة 17</v>
      </c>
      <c r="D177" s="2" t="s">
        <v>5</v>
      </c>
      <c r="E177" s="2">
        <f>IF(D177="M", COUNTIF($D$2:D177,"M"), COUNTIF($D$2:D177,"F"))</f>
        <v>82</v>
      </c>
    </row>
    <row r="178" spans="1:5" x14ac:dyDescent="0.25">
      <c r="A178" s="2">
        <v>177</v>
      </c>
      <c r="B178" s="2" t="s">
        <v>182</v>
      </c>
      <c r="C178" s="2" t="str">
        <f t="shared" si="2"/>
        <v>قاعة 19</v>
      </c>
      <c r="D178" s="2" t="s">
        <v>4</v>
      </c>
      <c r="E178" s="2">
        <f>IF(D178="M", COUNTIF($D$2:D178,"M"), COUNTIF($D$2:D178,"F"))</f>
        <v>95</v>
      </c>
    </row>
    <row r="179" spans="1:5" x14ac:dyDescent="0.25">
      <c r="A179" s="2">
        <v>178</v>
      </c>
      <c r="B179" s="2" t="s">
        <v>183</v>
      </c>
      <c r="C179" s="2" t="str">
        <f t="shared" si="2"/>
        <v>قاعة 20</v>
      </c>
      <c r="D179" s="2" t="s">
        <v>4</v>
      </c>
      <c r="E179" s="2">
        <f>IF(D179="M", COUNTIF($D$2:D179,"M"), COUNTIF($D$2:D179,"F"))</f>
        <v>96</v>
      </c>
    </row>
    <row r="180" spans="1:5" x14ac:dyDescent="0.25">
      <c r="A180" s="2">
        <v>179</v>
      </c>
      <c r="B180" s="2" t="s">
        <v>184</v>
      </c>
      <c r="C180" s="2" t="str">
        <f t="shared" si="2"/>
        <v>قاعة 17</v>
      </c>
      <c r="D180" s="2" t="s">
        <v>5</v>
      </c>
      <c r="E180" s="2">
        <f>IF(D180="M", COUNTIF($D$2:D180,"M"), COUNTIF($D$2:D180,"F"))</f>
        <v>83</v>
      </c>
    </row>
    <row r="181" spans="1:5" x14ac:dyDescent="0.25">
      <c r="A181" s="2">
        <v>180</v>
      </c>
      <c r="B181" s="2" t="s">
        <v>185</v>
      </c>
      <c r="C181" s="2" t="str">
        <f t="shared" si="2"/>
        <v>قاعة 17</v>
      </c>
      <c r="D181" s="2" t="s">
        <v>5</v>
      </c>
      <c r="E181" s="2">
        <f>IF(D181="M", COUNTIF($D$2:D181,"M"), COUNTIF($D$2:D181,"F"))</f>
        <v>84</v>
      </c>
    </row>
    <row r="182" spans="1:5" x14ac:dyDescent="0.25">
      <c r="A182" s="2">
        <v>181</v>
      </c>
      <c r="B182" s="2" t="s">
        <v>186</v>
      </c>
      <c r="C182" s="2" t="str">
        <f t="shared" si="2"/>
        <v>قاعة 20</v>
      </c>
      <c r="D182" s="2" t="s">
        <v>4</v>
      </c>
      <c r="E182" s="2">
        <f>IF(D182="M", COUNTIF($D$2:D182,"M"), COUNTIF($D$2:D182,"F"))</f>
        <v>97</v>
      </c>
    </row>
    <row r="183" spans="1:5" x14ac:dyDescent="0.25">
      <c r="A183" s="2">
        <v>182</v>
      </c>
      <c r="B183" s="2" t="s">
        <v>187</v>
      </c>
      <c r="C183" s="2" t="str">
        <f t="shared" si="2"/>
        <v>قاعة 20</v>
      </c>
      <c r="D183" s="2" t="s">
        <v>4</v>
      </c>
      <c r="E183" s="2">
        <f>IF(D183="M", COUNTIF($D$2:D183,"M"), COUNTIF($D$2:D183,"F"))</f>
        <v>98</v>
      </c>
    </row>
    <row r="184" spans="1:5" x14ac:dyDescent="0.25">
      <c r="A184" s="2">
        <v>183</v>
      </c>
      <c r="B184" s="2" t="s">
        <v>188</v>
      </c>
      <c r="C184" s="2" t="str">
        <f t="shared" si="2"/>
        <v>قاعة 20</v>
      </c>
      <c r="D184" s="2" t="s">
        <v>4</v>
      </c>
      <c r="E184" s="2">
        <f>IF(D184="M", COUNTIF($D$2:D184,"M"), COUNTIF($D$2:D184,"F"))</f>
        <v>99</v>
      </c>
    </row>
    <row r="185" spans="1:5" x14ac:dyDescent="0.25">
      <c r="A185" s="2">
        <v>184</v>
      </c>
      <c r="B185" s="2" t="s">
        <v>189</v>
      </c>
      <c r="C185" s="2" t="str">
        <f t="shared" si="2"/>
        <v>قاعة 17</v>
      </c>
      <c r="D185" s="2" t="s">
        <v>5</v>
      </c>
      <c r="E185" s="2">
        <f>IF(D185="M", COUNTIF($D$2:D185,"M"), COUNTIF($D$2:D185,"F"))</f>
        <v>85</v>
      </c>
    </row>
    <row r="186" spans="1:5" x14ac:dyDescent="0.25">
      <c r="A186" s="2">
        <v>185</v>
      </c>
      <c r="B186" s="2" t="s">
        <v>190</v>
      </c>
      <c r="C186" s="2" t="str">
        <f t="shared" si="2"/>
        <v>قاعة 20</v>
      </c>
      <c r="D186" s="2" t="s">
        <v>4</v>
      </c>
      <c r="E186" s="2">
        <f>IF(D186="M", COUNTIF($D$2:D186,"M"), COUNTIF($D$2:D186,"F"))</f>
        <v>100</v>
      </c>
    </row>
    <row r="187" spans="1:5" x14ac:dyDescent="0.25">
      <c r="A187" s="2">
        <v>186</v>
      </c>
      <c r="B187" s="2" t="s">
        <v>191</v>
      </c>
      <c r="C187" s="2" t="str">
        <f t="shared" si="2"/>
        <v>قاعة 18</v>
      </c>
      <c r="D187" s="2" t="s">
        <v>5</v>
      </c>
      <c r="E187" s="2">
        <f>IF(D187="M", COUNTIF($D$2:D187,"M"), COUNTIF($D$2:D187,"F"))</f>
        <v>86</v>
      </c>
    </row>
    <row r="188" spans="1:5" x14ac:dyDescent="0.25">
      <c r="A188" s="2">
        <v>187</v>
      </c>
      <c r="B188" s="2" t="s">
        <v>192</v>
      </c>
      <c r="C188" s="2" t="str">
        <f t="shared" si="2"/>
        <v>قاعة 18</v>
      </c>
      <c r="D188" s="2" t="s">
        <v>5</v>
      </c>
      <c r="E188" s="2">
        <f>IF(D188="M", COUNTIF($D$2:D188,"M"), COUNTIF($D$2:D188,"F"))</f>
        <v>87</v>
      </c>
    </row>
    <row r="189" spans="1:5" x14ac:dyDescent="0.25">
      <c r="A189" s="2">
        <v>188</v>
      </c>
      <c r="B189" s="2" t="s">
        <v>193</v>
      </c>
      <c r="C189" s="2" t="str">
        <f t="shared" si="2"/>
        <v>قاعة 18</v>
      </c>
      <c r="D189" s="2" t="s">
        <v>5</v>
      </c>
      <c r="E189" s="2">
        <f>IF(D189="M", COUNTIF($D$2:D189,"M"), COUNTIF($D$2:D189,"F"))</f>
        <v>88</v>
      </c>
    </row>
    <row r="190" spans="1:5" x14ac:dyDescent="0.25">
      <c r="A190" s="2">
        <v>189</v>
      </c>
      <c r="B190" s="2" t="s">
        <v>194</v>
      </c>
      <c r="C190" s="2" t="str">
        <f t="shared" si="2"/>
        <v>قاعة 18</v>
      </c>
      <c r="D190" s="2" t="s">
        <v>5</v>
      </c>
      <c r="E190" s="2">
        <f>IF(D190="M", COUNTIF($D$2:D190,"M"), COUNTIF($D$2:D190,"F"))</f>
        <v>89</v>
      </c>
    </row>
    <row r="191" spans="1:5" x14ac:dyDescent="0.25">
      <c r="A191" s="2">
        <v>190</v>
      </c>
      <c r="B191" s="2" t="s">
        <v>195</v>
      </c>
      <c r="C191" s="2" t="str">
        <f t="shared" si="2"/>
        <v>قاعة 21</v>
      </c>
      <c r="D191" s="2" t="s">
        <v>4</v>
      </c>
      <c r="E191" s="2">
        <f>IF(D191="M", COUNTIF($D$2:D191,"M"), COUNTIF($D$2:D191,"F"))</f>
        <v>101</v>
      </c>
    </row>
    <row r="192" spans="1:5" x14ac:dyDescent="0.25">
      <c r="A192" s="2">
        <v>191</v>
      </c>
      <c r="B192" s="2" t="s">
        <v>196</v>
      </c>
      <c r="C192" s="2" t="str">
        <f t="shared" si="2"/>
        <v>قاعة 21</v>
      </c>
      <c r="D192" s="2" t="s">
        <v>4</v>
      </c>
      <c r="E192" s="2">
        <f>IF(D192="M", COUNTIF($D$2:D192,"M"), COUNTIF($D$2:D192,"F"))</f>
        <v>102</v>
      </c>
    </row>
    <row r="193" spans="1:5" x14ac:dyDescent="0.25">
      <c r="A193" s="2">
        <v>192</v>
      </c>
      <c r="B193" s="2" t="s">
        <v>197</v>
      </c>
      <c r="C193" s="2" t="str">
        <f t="shared" si="2"/>
        <v>قاعة 21</v>
      </c>
      <c r="D193" s="2" t="s">
        <v>4</v>
      </c>
      <c r="E193" s="2">
        <f>IF(D193="M", COUNTIF($D$2:D193,"M"), COUNTIF($D$2:D193,"F"))</f>
        <v>103</v>
      </c>
    </row>
    <row r="194" spans="1:5" x14ac:dyDescent="0.25">
      <c r="A194" s="2">
        <v>193</v>
      </c>
      <c r="B194" s="2" t="s">
        <v>198</v>
      </c>
      <c r="C194" s="2" t="str">
        <f t="shared" si="2"/>
        <v>قاعة 21</v>
      </c>
      <c r="D194" s="2" t="s">
        <v>4</v>
      </c>
      <c r="E194" s="2">
        <f>IF(D194="M", COUNTIF($D$2:D194,"M"), COUNTIF($D$2:D194,"F"))</f>
        <v>104</v>
      </c>
    </row>
    <row r="195" spans="1:5" x14ac:dyDescent="0.25">
      <c r="A195" s="2">
        <v>194</v>
      </c>
      <c r="B195" s="2" t="s">
        <v>199</v>
      </c>
      <c r="C195" s="2" t="str">
        <f t="shared" ref="C195" si="3">IF(D195="M", "قاعة " &amp; CEILING(E195/$I$5,1), "قاعة " &amp; CEILING(E195/$J$5,1))</f>
        <v>قاعة 18</v>
      </c>
      <c r="D195" s="2" t="s">
        <v>5</v>
      </c>
      <c r="E195" s="2">
        <f>IF(D195="M", COUNTIF($D$2:D195,"M"), COUNTIF($D$2:D195,"F"))</f>
        <v>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برهم</dc:creator>
  <cp:lastModifiedBy>Golden</cp:lastModifiedBy>
  <dcterms:created xsi:type="dcterms:W3CDTF">2025-07-12T15:29:13Z</dcterms:created>
  <dcterms:modified xsi:type="dcterms:W3CDTF">2025-07-12T15:28:35Z</dcterms:modified>
</cp:coreProperties>
</file>